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eopoldo Texeira\Downloads\51.2024.364_AG_SER_PLO_B - RM OK-20250718T092959Z-1-001\51.2024.364_AG_SER_PLO_B - RM OK\"/>
    </mc:Choice>
  </mc:AlternateContent>
  <xr:revisionPtr revIDLastSave="0" documentId="13_ncr:1_{5255F95E-7CA3-4D0E-9A8F-797A84329B41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lanilha1" sheetId="1" r:id="rId1"/>
  </sheets>
  <definedNames>
    <definedName name="_xlnm._FilterDatabase" localSheetId="0" hidden="1">Planilha1!$A$13:$Z$63</definedName>
    <definedName name="_xlnm.Print_Area" localSheetId="0">Planilha1!$A$1:$Q$75</definedName>
    <definedName name="_xlnm.Print_Titles" localSheetId="0">Planilha1!$1:$14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1" l="1"/>
  <c r="F49" i="1"/>
  <c r="J49" i="1"/>
  <c r="I49" i="1"/>
  <c r="J55" i="1"/>
  <c r="I55" i="1"/>
  <c r="J56" i="1"/>
  <c r="I56" i="1"/>
  <c r="J54" i="1"/>
  <c r="I54" i="1"/>
  <c r="J53" i="1"/>
  <c r="I53" i="1"/>
  <c r="J52" i="1"/>
  <c r="M52" i="1" s="1"/>
  <c r="I52" i="1"/>
  <c r="L52" i="1" s="1"/>
  <c r="J51" i="1"/>
  <c r="I51" i="1"/>
  <c r="J50" i="1"/>
  <c r="I50" i="1"/>
  <c r="L50" i="1" s="1"/>
  <c r="J57" i="1"/>
  <c r="I57" i="1"/>
  <c r="J58" i="1"/>
  <c r="I58" i="1"/>
  <c r="I59" i="1"/>
  <c r="J59" i="1"/>
  <c r="L59" i="1"/>
  <c r="J60" i="1"/>
  <c r="I60" i="1"/>
  <c r="F60" i="1"/>
  <c r="G60" i="1"/>
  <c r="J62" i="1"/>
  <c r="I62" i="1"/>
  <c r="G62" i="1"/>
  <c r="F62" i="1"/>
  <c r="L62" i="1" s="1"/>
  <c r="N62" i="1" s="1"/>
  <c r="J63" i="1"/>
  <c r="I63" i="1"/>
  <c r="G63" i="1"/>
  <c r="F63" i="1"/>
  <c r="J39" i="1"/>
  <c r="I39" i="1"/>
  <c r="G39" i="1"/>
  <c r="M39" i="1" s="1"/>
  <c r="F39" i="1"/>
  <c r="G38" i="1"/>
  <c r="F38" i="1"/>
  <c r="G37" i="1"/>
  <c r="F37" i="1"/>
  <c r="L37" i="1" s="1"/>
  <c r="G36" i="1"/>
  <c r="F36" i="1"/>
  <c r="G35" i="1"/>
  <c r="M35" i="1" s="1"/>
  <c r="F35" i="1"/>
  <c r="G34" i="1"/>
  <c r="F34" i="1"/>
  <c r="J33" i="1"/>
  <c r="M33" i="1" s="1"/>
  <c r="I33" i="1"/>
  <c r="G33" i="1"/>
  <c r="F33" i="1"/>
  <c r="J29" i="1"/>
  <c r="I29" i="1"/>
  <c r="G29" i="1"/>
  <c r="F29" i="1"/>
  <c r="G28" i="1"/>
  <c r="F28" i="1"/>
  <c r="L28" i="1" s="1"/>
  <c r="G31" i="1"/>
  <c r="F31" i="1"/>
  <c r="L31" i="1" s="1"/>
  <c r="G30" i="1"/>
  <c r="F30" i="1"/>
  <c r="G25" i="1"/>
  <c r="M25" i="1" s="1"/>
  <c r="F25" i="1"/>
  <c r="L25" i="1" s="1"/>
  <c r="F24" i="1"/>
  <c r="L24" i="1" s="1"/>
  <c r="K25" i="1"/>
  <c r="K20" i="1"/>
  <c r="J20" i="1"/>
  <c r="I20" i="1"/>
  <c r="G20" i="1"/>
  <c r="F20" i="1"/>
  <c r="G61" i="1"/>
  <c r="G59" i="1"/>
  <c r="G58" i="1"/>
  <c r="G57" i="1"/>
  <c r="M57" i="1" s="1"/>
  <c r="G56" i="1"/>
  <c r="M56" i="1" s="1"/>
  <c r="G55" i="1"/>
  <c r="G54" i="1"/>
  <c r="M54" i="1" s="1"/>
  <c r="G53" i="1"/>
  <c r="G52" i="1"/>
  <c r="G51" i="1"/>
  <c r="G50" i="1"/>
  <c r="M49" i="1"/>
  <c r="G48" i="1"/>
  <c r="G47" i="1"/>
  <c r="G46" i="1"/>
  <c r="G45" i="1"/>
  <c r="M45" i="1" s="1"/>
  <c r="G44" i="1"/>
  <c r="M44" i="1" s="1"/>
  <c r="G43" i="1"/>
  <c r="M43" i="1" s="1"/>
  <c r="G42" i="1"/>
  <c r="M42" i="1" s="1"/>
  <c r="G41" i="1"/>
  <c r="G40" i="1"/>
  <c r="G32" i="1"/>
  <c r="M32" i="1" s="1"/>
  <c r="M31" i="1"/>
  <c r="G27" i="1"/>
  <c r="M27" i="1" s="1"/>
  <c r="G26" i="1"/>
  <c r="G24" i="1"/>
  <c r="M24" i="1" s="1"/>
  <c r="G23" i="1"/>
  <c r="G22" i="1"/>
  <c r="G21" i="1"/>
  <c r="M21" i="1" s="1"/>
  <c r="G19" i="1"/>
  <c r="G18" i="1"/>
  <c r="G17" i="1"/>
  <c r="M17" i="1" s="1"/>
  <c r="F64" i="1"/>
  <c r="F61" i="1"/>
  <c r="F59" i="1"/>
  <c r="F58" i="1"/>
  <c r="F57" i="1"/>
  <c r="F56" i="1"/>
  <c r="L56" i="1" s="1"/>
  <c r="F55" i="1"/>
  <c r="F54" i="1"/>
  <c r="F53" i="1"/>
  <c r="L53" i="1" s="1"/>
  <c r="F52" i="1"/>
  <c r="F51" i="1"/>
  <c r="L51" i="1" s="1"/>
  <c r="F50" i="1"/>
  <c r="F48" i="1"/>
  <c r="F47" i="1"/>
  <c r="F46" i="1"/>
  <c r="F45" i="1"/>
  <c r="L45" i="1" s="1"/>
  <c r="F44" i="1"/>
  <c r="L44" i="1" s="1"/>
  <c r="F43" i="1"/>
  <c r="L43" i="1" s="1"/>
  <c r="F42" i="1"/>
  <c r="L42" i="1" s="1"/>
  <c r="F41" i="1"/>
  <c r="F40" i="1"/>
  <c r="L36" i="1"/>
  <c r="L35" i="1"/>
  <c r="F32" i="1"/>
  <c r="L32" i="1" s="1"/>
  <c r="F27" i="1"/>
  <c r="L27" i="1" s="1"/>
  <c r="F26" i="1"/>
  <c r="F23" i="1"/>
  <c r="F22" i="1"/>
  <c r="F21" i="1"/>
  <c r="L21" i="1" s="1"/>
  <c r="F19" i="1"/>
  <c r="L19" i="1" s="1"/>
  <c r="F18" i="1"/>
  <c r="L18" i="1" s="1"/>
  <c r="F17" i="1"/>
  <c r="J61" i="1"/>
  <c r="I61" i="1"/>
  <c r="M58" i="1"/>
  <c r="J48" i="1"/>
  <c r="I48" i="1"/>
  <c r="L48" i="1" s="1"/>
  <c r="J47" i="1"/>
  <c r="M47" i="1" s="1"/>
  <c r="I47" i="1"/>
  <c r="L47" i="1" s="1"/>
  <c r="N47" i="1" s="1"/>
  <c r="J46" i="1"/>
  <c r="I46" i="1"/>
  <c r="J45" i="1"/>
  <c r="I45" i="1"/>
  <c r="J44" i="1"/>
  <c r="I44" i="1"/>
  <c r="J43" i="1"/>
  <c r="I43" i="1"/>
  <c r="J42" i="1"/>
  <c r="I42" i="1"/>
  <c r="J41" i="1"/>
  <c r="I41" i="1"/>
  <c r="L41" i="1" s="1"/>
  <c r="J40" i="1"/>
  <c r="I40" i="1"/>
  <c r="J38" i="1"/>
  <c r="I38" i="1"/>
  <c r="J37" i="1"/>
  <c r="I37" i="1"/>
  <c r="J36" i="1"/>
  <c r="I36" i="1"/>
  <c r="J35" i="1"/>
  <c r="I35" i="1"/>
  <c r="J34" i="1"/>
  <c r="I34" i="1"/>
  <c r="J32" i="1"/>
  <c r="I32" i="1"/>
  <c r="J31" i="1"/>
  <c r="I31" i="1"/>
  <c r="J30" i="1"/>
  <c r="I30" i="1"/>
  <c r="J28" i="1"/>
  <c r="I28" i="1"/>
  <c r="J27" i="1"/>
  <c r="I27" i="1"/>
  <c r="J26" i="1"/>
  <c r="I26" i="1"/>
  <c r="J25" i="1"/>
  <c r="I25" i="1"/>
  <c r="J24" i="1"/>
  <c r="I24" i="1"/>
  <c r="J23" i="1"/>
  <c r="M23" i="1" s="1"/>
  <c r="I23" i="1"/>
  <c r="L23" i="1" s="1"/>
  <c r="N23" i="1" s="1"/>
  <c r="J22" i="1"/>
  <c r="M22" i="1" s="1"/>
  <c r="I22" i="1"/>
  <c r="J21" i="1"/>
  <c r="I21" i="1"/>
  <c r="J19" i="1"/>
  <c r="I19" i="1"/>
  <c r="J18" i="1"/>
  <c r="I18" i="1"/>
  <c r="J17" i="1"/>
  <c r="I17" i="1"/>
  <c r="K63" i="1"/>
  <c r="M62" i="1"/>
  <c r="K62" i="1"/>
  <c r="M61" i="1"/>
  <c r="L61" i="1"/>
  <c r="K61" i="1"/>
  <c r="K60" i="1"/>
  <c r="K59" i="1"/>
  <c r="K58" i="1"/>
  <c r="K57" i="1"/>
  <c r="K56" i="1"/>
  <c r="K55" i="1"/>
  <c r="L54" i="1"/>
  <c r="K54" i="1"/>
  <c r="K53" i="1"/>
  <c r="K52" i="1"/>
  <c r="K51" i="1"/>
  <c r="M50" i="1"/>
  <c r="K50" i="1"/>
  <c r="L49" i="1"/>
  <c r="K49" i="1"/>
  <c r="K48" i="1"/>
  <c r="K47" i="1"/>
  <c r="K46" i="1"/>
  <c r="K45" i="1"/>
  <c r="K44" i="1"/>
  <c r="K43" i="1"/>
  <c r="K42" i="1"/>
  <c r="K41" i="1"/>
  <c r="K40" i="1"/>
  <c r="K39" i="1"/>
  <c r="M38" i="1"/>
  <c r="N38" i="1" s="1"/>
  <c r="L38" i="1"/>
  <c r="K38" i="1"/>
  <c r="K37" i="1"/>
  <c r="M36" i="1"/>
  <c r="K36" i="1"/>
  <c r="K35" i="1"/>
  <c r="K34" i="1"/>
  <c r="K33" i="1"/>
  <c r="K32" i="1"/>
  <c r="K31" i="1"/>
  <c r="K30" i="1"/>
  <c r="K29" i="1"/>
  <c r="K28" i="1"/>
  <c r="K27" i="1"/>
  <c r="M26" i="1"/>
  <c r="L26" i="1"/>
  <c r="N26" i="1" s="1"/>
  <c r="K26" i="1"/>
  <c r="K24" i="1"/>
  <c r="K23" i="1"/>
  <c r="K22" i="1"/>
  <c r="K21" i="1"/>
  <c r="K19" i="1"/>
  <c r="K18" i="1"/>
  <c r="L17" i="1"/>
  <c r="K17" i="1"/>
  <c r="AX17" i="1"/>
  <c r="AY17" i="1" s="1"/>
  <c r="AX18" i="1"/>
  <c r="AY18" i="1" s="1"/>
  <c r="AX21" i="1"/>
  <c r="AY21" i="1" s="1"/>
  <c r="AX22" i="1"/>
  <c r="AX23" i="1"/>
  <c r="AX16" i="1"/>
  <c r="AY16" i="1" s="1"/>
  <c r="AY23" i="1"/>
  <c r="AY22" i="1"/>
  <c r="AN23" i="1"/>
  <c r="AN22" i="1"/>
  <c r="AN21" i="1"/>
  <c r="AU23" i="1"/>
  <c r="AT23" i="1"/>
  <c r="AT22" i="1"/>
  <c r="AU22" i="1" s="1"/>
  <c r="AU21" i="1"/>
  <c r="AT21" i="1"/>
  <c r="AT18" i="1"/>
  <c r="AU18" i="1" s="1"/>
  <c r="AT17" i="1"/>
  <c r="AU17" i="1" s="1"/>
  <c r="AU16" i="1"/>
  <c r="AT16" i="1"/>
  <c r="AJ19" i="1"/>
  <c r="AM19" i="1" s="1"/>
  <c r="AP23" i="1"/>
  <c r="AQ23" i="1" s="1"/>
  <c r="AP22" i="1"/>
  <c r="AQ22" i="1" s="1"/>
  <c r="AQ21" i="1"/>
  <c r="AP21" i="1"/>
  <c r="AP18" i="1"/>
  <c r="AQ18" i="1" s="1"/>
  <c r="AP17" i="1"/>
  <c r="AQ17" i="1" s="1"/>
  <c r="AP16" i="1"/>
  <c r="AQ16" i="1" s="1"/>
  <c r="AN17" i="1"/>
  <c r="AN18" i="1"/>
  <c r="AN19" i="1"/>
  <c r="AN20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M17" i="1"/>
  <c r="AM18" i="1"/>
  <c r="AM20" i="1"/>
  <c r="AM21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16" i="1"/>
  <c r="AN16" i="1"/>
  <c r="X67" i="1"/>
  <c r="X69" i="1" s="1"/>
  <c r="X71" i="1" s="1"/>
  <c r="U69" i="1"/>
  <c r="U71" i="1" s="1"/>
  <c r="Z16" i="1"/>
  <c r="Y63" i="1"/>
  <c r="Y16" i="1"/>
  <c r="L20" i="1" l="1"/>
  <c r="M20" i="1"/>
  <c r="M51" i="1"/>
  <c r="M53" i="1"/>
  <c r="L55" i="1"/>
  <c r="L57" i="1"/>
  <c r="M60" i="1"/>
  <c r="L60" i="1"/>
  <c r="N60" i="1" s="1"/>
  <c r="M63" i="1"/>
  <c r="L63" i="1"/>
  <c r="N63" i="1" s="1"/>
  <c r="L39" i="1"/>
  <c r="N39" i="1" s="1"/>
  <c r="M34" i="1"/>
  <c r="L33" i="1"/>
  <c r="L29" i="1"/>
  <c r="N25" i="1"/>
  <c r="L46" i="1"/>
  <c r="N46" i="1" s="1"/>
  <c r="M59" i="1"/>
  <c r="N59" i="1" s="1"/>
  <c r="N49" i="1"/>
  <c r="M48" i="1"/>
  <c r="N48" i="1" s="1"/>
  <c r="M46" i="1"/>
  <c r="L40" i="1"/>
  <c r="M40" i="1"/>
  <c r="M37" i="1"/>
  <c r="N37" i="1" s="1"/>
  <c r="N35" i="1"/>
  <c r="M28" i="1"/>
  <c r="N28" i="1" s="1"/>
  <c r="N24" i="1"/>
  <c r="N40" i="1"/>
  <c r="N52" i="1"/>
  <c r="N42" i="1"/>
  <c r="M29" i="1"/>
  <c r="N32" i="1"/>
  <c r="M30" i="1"/>
  <c r="N61" i="1"/>
  <c r="N31" i="1"/>
  <c r="M19" i="1"/>
  <c r="N19" i="1" s="1"/>
  <c r="M55" i="1"/>
  <c r="M18" i="1"/>
  <c r="N18" i="1" s="1"/>
  <c r="N50" i="1"/>
  <c r="M41" i="1"/>
  <c r="N41" i="1" s="1"/>
  <c r="N33" i="1"/>
  <c r="N44" i="1"/>
  <c r="N53" i="1"/>
  <c r="N17" i="1"/>
  <c r="N43" i="1"/>
  <c r="N51" i="1"/>
  <c r="N56" i="1"/>
  <c r="L30" i="1"/>
  <c r="N30" i="1" s="1"/>
  <c r="L22" i="1"/>
  <c r="N22" i="1" s="1"/>
  <c r="L34" i="1"/>
  <c r="N34" i="1" s="1"/>
  <c r="L58" i="1"/>
  <c r="N58" i="1" s="1"/>
  <c r="N27" i="1"/>
  <c r="N45" i="1"/>
  <c r="N21" i="1"/>
  <c r="N57" i="1"/>
  <c r="N36" i="1"/>
  <c r="N54" i="1"/>
  <c r="AM22" i="1"/>
  <c r="I16" i="1"/>
  <c r="J16" i="1"/>
  <c r="F16" i="1"/>
  <c r="G16" i="1"/>
  <c r="N20" i="1" l="1"/>
  <c r="N15" i="1" s="1"/>
  <c r="M65" i="1" s="1"/>
  <c r="N55" i="1"/>
  <c r="N29" i="1"/>
  <c r="J15" i="1"/>
  <c r="I15" i="1"/>
  <c r="G15" i="1"/>
  <c r="F15" i="1"/>
  <c r="K16" i="1"/>
  <c r="F65" i="1" l="1"/>
  <c r="J65" i="1"/>
  <c r="M16" i="1"/>
  <c r="L16" i="1"/>
  <c r="I65" i="1" l="1"/>
  <c r="I67" i="1" s="1"/>
  <c r="N16" i="1"/>
  <c r="G65" i="1"/>
  <c r="F67" i="1" s="1"/>
  <c r="M66" i="1"/>
  <c r="F69" i="1" l="1"/>
  <c r="O17" i="1" l="1"/>
  <c r="O61" i="1"/>
  <c r="O53" i="1"/>
  <c r="O37" i="1"/>
  <c r="O45" i="1"/>
  <c r="O41" i="1"/>
  <c r="O49" i="1"/>
  <c r="O22" i="1"/>
  <c r="O33" i="1"/>
  <c r="O46" i="1"/>
  <c r="O24" i="1"/>
  <c r="O59" i="1"/>
  <c r="O42" i="1"/>
  <c r="O56" i="1"/>
  <c r="O29" i="1"/>
  <c r="O58" i="1"/>
  <c r="O60" i="1"/>
  <c r="O51" i="1"/>
  <c r="O27" i="1"/>
  <c r="O18" i="1"/>
  <c r="O47" i="1"/>
  <c r="O48" i="1"/>
  <c r="O35" i="1"/>
  <c r="O55" i="1"/>
  <c r="O44" i="1"/>
  <c r="O54" i="1"/>
  <c r="O25" i="1"/>
  <c r="O31" i="1"/>
  <c r="O32" i="1"/>
  <c r="O26" i="1"/>
  <c r="O50" i="1"/>
  <c r="O20" i="1"/>
  <c r="O43" i="1"/>
  <c r="O52" i="1"/>
  <c r="O23" i="1"/>
  <c r="O40" i="1"/>
  <c r="O28" i="1"/>
  <c r="O39" i="1"/>
  <c r="O57" i="1"/>
  <c r="O38" i="1"/>
  <c r="O36" i="1"/>
  <c r="O21" i="1"/>
  <c r="O34" i="1"/>
  <c r="O19" i="1"/>
  <c r="O30" i="1"/>
  <c r="O62" i="1"/>
  <c r="O63" i="1"/>
  <c r="O16" i="1"/>
  <c r="M67" i="1"/>
  <c r="O67" i="1" s="1"/>
  <c r="O66" i="1"/>
  <c r="O15" i="1"/>
  <c r="O65" i="1" l="1"/>
</calcChain>
</file>

<file path=xl/sharedStrings.xml><?xml version="1.0" encoding="utf-8"?>
<sst xmlns="http://schemas.openxmlformats.org/spreadsheetml/2006/main" count="240" uniqueCount="140">
  <si>
    <t>UNIDADE DA CAIXA</t>
  </si>
  <si>
    <t>UNIDADE/EN:</t>
  </si>
  <si>
    <t>OBRA/SERVIÇO:</t>
  </si>
  <si>
    <t>DATA DO DOCUMENTO:</t>
  </si>
  <si>
    <t>RELAÇÃO DE ITENS DA OBRA/SERVIÇO CONTRATADOS</t>
  </si>
  <si>
    <t>ITEM</t>
  </si>
  <si>
    <t xml:space="preserve">DISCRIMINAÇÃO </t>
  </si>
  <si>
    <t>UND</t>
  </si>
  <si>
    <t>QUANT</t>
  </si>
  <si>
    <t>CUSTO UNITÁRIO</t>
  </si>
  <si>
    <t>CUSTO TOTAL DO ITEM</t>
  </si>
  <si>
    <t>B.D.I  (%)</t>
  </si>
  <si>
    <t>CUSTO TOTAL COM B.D.I.</t>
  </si>
  <si>
    <t>INCIDÊNCIA DO ITEM (%)</t>
  </si>
  <si>
    <t>MÃO DE OBRA</t>
  </si>
  <si>
    <t>MATERIAL</t>
  </si>
  <si>
    <t>SUBTOTAL</t>
  </si>
  <si>
    <t xml:space="preserve">                               FONTE DE PREÇO</t>
  </si>
  <si>
    <t>1.1</t>
  </si>
  <si>
    <t>1.2</t>
  </si>
  <si>
    <t>TOTAL</t>
  </si>
  <si>
    <t>ASSINATURA DO COORDENADOR DO E.E.</t>
  </si>
  <si>
    <t>Prazo da Obra</t>
  </si>
  <si>
    <t>LOCAL</t>
  </si>
  <si>
    <t>ASSINATURA SOB CARIMBO</t>
  </si>
  <si>
    <t>AG. SERRA TALHADA</t>
  </si>
  <si>
    <t>CONSTRUÇÃO DE SUBESTAÇÃO</t>
  </si>
  <si>
    <t>1.3</t>
  </si>
  <si>
    <t>SUBESTAÇÃO E ENTRADA DE ENERGIA</t>
  </si>
  <si>
    <t>EGC</t>
  </si>
  <si>
    <t>ANDRADE</t>
  </si>
  <si>
    <t>PRENER</t>
  </si>
  <si>
    <t>MÉDIA</t>
  </si>
  <si>
    <t>Orçamentos</t>
  </si>
  <si>
    <t>30 DIAS</t>
  </si>
  <si>
    <t>PLANILHA ORÇAMENTÁRIA - PLO - Nº 51.2024.364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</si>
  <si>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</si>
  <si>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</si>
  <si>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</si>
  <si>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</si>
  <si>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</si>
  <si>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</si>
  <si>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</si>
  <si>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</si>
  <si>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</si>
  <si>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</si>
  <si>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</si>
  <si>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</si>
  <si>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</si>
  <si>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</si>
  <si>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</si>
  <si>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</si>
  <si>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</si>
  <si>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</si>
  <si>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</si>
  <si>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</si>
  <si>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</si>
  <si>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</si>
  <si>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</si>
  <si>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</si>
  <si>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</si>
  <si>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</si>
  <si>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</si>
  <si>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</si>
  <si>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</si>
  <si>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</si>
  <si>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</si>
  <si>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</si>
  <si>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</si>
  <si>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</si>
  <si>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</si>
  <si>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</si>
  <si>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</si>
  <si>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</si>
  <si>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</si>
  <si>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</si>
  <si>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</si>
  <si>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</si>
  <si>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</si>
  <si>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</si>
  <si>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</si>
  <si>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ADMINISTRAÇÃO LOCAL DE OBRA  PARA OBRAS DE MÉDIO PORTE COM VALOR DE R$100.000,01 ATÉ R$300.000,00</t>
  </si>
  <si>
    <t>MOBILIZAÇÃO/DESMOBILIZAÇÃO DE EQUIPAMENTOS - MAIOR QUE 100KM ATÉ 500 KM</t>
  </si>
  <si>
    <t>MOBILIZAÇÃO/DESMOBILIZAÇÃO DE EQUIPE - MAIOR QUE 100KM ATÉ 500 KM</t>
  </si>
  <si>
    <t>ART - ANOTAÇÃO DE RESPONSABILIDADE TÉCNICA  -  CONTRATOS ACIMA DE R$ 15.000,00</t>
  </si>
  <si>
    <t>LIMPEZA PERMANENTE DA OBRA</t>
  </si>
  <si>
    <t>ELETRICISTA COM ENCARGOS COMPLEMENTARES</t>
  </si>
  <si>
    <t>ESCAVAÇÃO MANUAL DE VALA PROFUNDIDADE DE 50 A 75 CM (METRO LINEAR)</t>
  </si>
  <si>
    <t>REATERRO MANUAL DE VALA PROFUNDIDADE DE 50 A 75 CM (METRO LINEAR)</t>
  </si>
  <si>
    <t>PARA-RAIOS A ÓXIDO METÁLICO SEM CENTELHADOR E COM DESLIGADOR AUTOMÁTICO INVOLUCRO POLIMERICO 12KV 10KV</t>
  </si>
  <si>
    <t>SUPORTE E INSTALAÇÃO DE PARA RAIOS USO EXTERNO/INTERNO</t>
  </si>
  <si>
    <t>CHAPA DE AÇO DE 500X1600MM PARA BUCHA DE PASSAGEM</t>
  </si>
  <si>
    <t>ISOLADOR TIPO BUCHA DE PASSAGEM</t>
  </si>
  <si>
    <t>BARRAMENTO EM VERGALHÃO DE COBRE 1/2" (10MM) COM 3 M – INCLUSO CURVAS E CONEXÕES</t>
  </si>
  <si>
    <t>FUSÍVEIS LIMITADORES DE CORRENTE, TRIPOLAR 15KV-100A ABERTURA SEM CARGA</t>
  </si>
  <si>
    <t>ALAVANCA MANUAL DE ACIONAMENTO DA CHAVE SECCIONADORA TRIPOLAR</t>
  </si>
  <si>
    <t>TRANSFORMADOR À SECO 225kvA, 13,8/038/0,22KV, 60HZ</t>
  </si>
  <si>
    <t>CAIXA DE MEDIÇÃO E DISJUNÇÃO MEDINDO 800X600X200MM PADRÃO NEOENERGIA PERNAMBUCO</t>
  </si>
  <si>
    <t>DISJUNTOR TERMOMAGNÉTICO TRIPOLAR EM CAIXA MOLDADA 350A/30KA COM AJUSTE -SCHNEIDER  OU EQUIVALENTE TÉCNICO</t>
  </si>
  <si>
    <t>ELETRODUTO DE PVC RÍGIDO 4" ENTERRADO A UMA PROFUNDIDADE 0,5 A 0,75M COM CONEXÕES</t>
  </si>
  <si>
    <t>CURVA LONGA 90 PARA ELETRODUTO DE PVC RIGIDO 4" (2 PARA INTERLIGAR O TRAFO A CAIXA DE MEDIÇÃO E 2 PARA INTERLIGAR A CAIXA DE MEDIÇÃO AO ENTREFORRO DA UNIDADE</t>
  </si>
  <si>
    <t>GRADIL DE FECHAMENTO DO CUBÍCULO DE TRANSFORMAÇÃO, EM TELA DE ARAME 12BWG MALHA QUADRADA DE 12MM COM MOLDURA EM CANTONEIRA L 11/4X3/16" E CANTONEIRA C/FURO PARA ENCAIXE DO GANCHO GRADIL 3X1,70M</t>
  </si>
  <si>
    <t>PLACA COM ESPECIFICAÇÕES DO TRANSFORMADOR PARA FIXAR NO GRADIL</t>
  </si>
  <si>
    <t>OLHAL PARA PARAFUSO PARA SUSTENTAÇÃO DOS CABOS DE ENTRADA</t>
  </si>
  <si>
    <t>ALÇA PRÉ FORMADA PARA ANCORAGEM DO CABO</t>
  </si>
  <si>
    <t>ELEMENTO DE VENTILAÇÃO PROTEGIDO INTERNAMENTE COM TELA DE ARAME N°12BWG MALHA QUADRADA DE 13mm  COM MOLDURA L11/4X3/16"</t>
  </si>
  <si>
    <t>GANCHO CHUMBADO EM ALVENARIA PARA SUPORTE DO ALAMBRADO</t>
  </si>
  <si>
    <t>CABO DE COBRE NU #35MM2</t>
  </si>
  <si>
    <t>TERMINAL A COMPRESSÃO/TIPO BOTA PARA CABO DE COBRE NU #35MM²</t>
  </si>
  <si>
    <t>RABICHO DE ATERRAMENTO (PARAFUSO INOX ROSCA, TERMINAL A COMPRESSÃO E COBRE NU #35MM2</t>
  </si>
  <si>
    <t>HASTE DE TERRA DE 2,40M 3/4” TIPO COPPER WELDER 100 MICRAS – REFORÇO DE ATERRAMENTO DENTRO DO CUBÍCULO DE TRANSFORMAÇÃO (DISTRIBUIR UMA EM CADA CANTO DO RECINTO)</t>
  </si>
  <si>
    <t>CABO DE COBRE NU #95MM2</t>
  </si>
  <si>
    <t>TERMINAL A COMPRESSÃO/TIPO BOTA PARA CABO DE COBRE NU #95MM²</t>
  </si>
  <si>
    <t>CONECTOR SPLIT BOLT PARA CABO ATÉ 95 MM².</t>
  </si>
  <si>
    <t>CONJUNTO DE CONECTOR, PARAFUSO SEXTAVADO 1/4X1", PORCA E ARRUELA DE 1/4" PARA ATERRAMENTO DO GRADIL</t>
  </si>
  <si>
    <t>CONEXÕES COM SOLDA EXOTÉRMICA E CADINHO (MOLDE) - FORNECIMENTO E EXECUÇÃO</t>
  </si>
  <si>
    <t>BARRAMENTO DE EQUALIZAÇÃO DE POTENCIAL 40X3X200MM, COM ISOLADORES TIPO PEDESTAL COM SUPORTE</t>
  </si>
  <si>
    <t>PLACA DE SINALIZAÇÃO " PERIGO DE MORTE ALTA TENSÃO" PADRÃO CELPE PARA PORTÃO</t>
  </si>
  <si>
    <t>EXTINTOR DE INCÊNDIO 12KG PÓ QUÍMICO COM PLACA DE SINALIZAÇÃO E GANCHO DE FIXAÇÃO</t>
  </si>
  <si>
    <t>CAIXA DE PRONTUÁRIO PADRÃO CELPE</t>
  </si>
  <si>
    <t>PORTÃO DE ACESSO EM CHAPA CEGA 1600X 2100MM  2 FOLHAS PINTURA EPOXI ABRINDO PARA FORA</t>
  </si>
  <si>
    <t>BLOCO AUTÔNOMO DE ILUMINAÇÃO DE EMERGÊNCIA 10W LED TIPO ACLARAMENTO INSTALADO NO PERFILADO</t>
  </si>
  <si>
    <t>LUMINÁRIA HERMÉTICA COM GRAU DE PROTEÇÃO IP66 220V 26W  LHT24-S4000840</t>
  </si>
  <si>
    <t>PERFILADO PERFURADO EM CHAPA DE AÇO GALVANIZADO # 22, LARGURA 38 MM X ALTURA 38 MM, COM TAMPA INSTALAÇÃO SUPERIOR COM BUCHA, INCLUSIVE CONEXÕES</t>
  </si>
  <si>
    <t>TERMINAL A COMPRESSÃO PARA CABO 150,00 MM²</t>
  </si>
  <si>
    <t>BOX RETO 4” PARA ACOPLAMENTO DO ELETRODUTO NA CAIXAS DE MEDIÇÃO</t>
  </si>
  <si>
    <t>IDENTIFICAÇÃO DE CABOS QUE VÃO AO QGBT – FASES A/B/C OU RST CONFORME A IDENTIFICAÇÃO EXISTENTE NO PAINEL QGBT</t>
  </si>
  <si>
    <t>CIRCUITO DE LIGAÇÃO DE LUMINÁRIAS COM INTERRUPTORES E DEMAIS ACESSÓRIOS</t>
  </si>
  <si>
    <t>CHAVE SECCIONADORA TRIPOLAR DE 15KV 100A, COM PORTA FUSÍVEIS LIMITADORES DE CORRENTE E  ABERTURA SEM CARGA</t>
  </si>
  <si>
    <t>DIA</t>
  </si>
  <si>
    <t>H</t>
  </si>
  <si>
    <t>M</t>
  </si>
  <si>
    <t>M²</t>
  </si>
  <si>
    <t>RAMAR</t>
  </si>
  <si>
    <t>MAT</t>
  </si>
  <si>
    <t>MO</t>
  </si>
  <si>
    <t>CAIXA</t>
  </si>
  <si>
    <t>MATERIAL + EQUIPAMENTO</t>
  </si>
  <si>
    <t>TOTAL MATERIAL</t>
  </si>
  <si>
    <t>BDI 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</si>
</sst>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_-* #,##0.00\ _€_-;\-* #,##0.00\ _€_-;_-* \-??\ _€_-;_-@_-"/>
    <numFmt numFmtId="166" formatCode="&quot;R$&quot;\ #,##0.00"/>
    <numFmt numFmtId="167" formatCode="0.000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b/>
      <sz val="10"/>
      <name val="Arial"/>
      <family val="2"/>
    </font>
    <font>
      <sz val="10"/>
      <name val="Arial Narrow"/>
      <family val="2"/>
    </font>
    <font>
      <sz val="10"/>
      <name val="Arial"/>
      <family val="2"/>
    </font>
    <font>
      <sz val="10"/>
      <color indexed="8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8"/>
      <name val="Arial Narrow"/>
      <family val="2"/>
    </font>
    <font>
      <b/>
      <sz val="9"/>
      <name val="Arial"/>
      <family val="2"/>
    </font>
    <font>
      <b/>
      <sz val="8"/>
      <name val="Arial Narrow"/>
      <family val="2"/>
    </font>
    <font>
      <b/>
      <sz val="12"/>
      <name val="Arial Narrow"/>
      <family val="2"/>
    </font>
    <font>
      <b/>
      <sz val="16"/>
      <name val="Arial Narrow"/>
      <family val="2"/>
    </font>
    <font>
      <sz val="16"/>
      <color indexed="8"/>
      <name val="Arial Narrow"/>
      <family val="2"/>
    </font>
    <font>
      <sz val="16"/>
      <name val="Arial Narrow"/>
      <family val="2"/>
    </font>
    <font>
      <sz val="11"/>
      <color indexed="8"/>
      <name val="Arial Narrow"/>
      <family val="2"/>
    </font>
    <font>
      <b/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b/>
      <sz val="14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0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 style="thick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9" fontId="5" fillId="0" borderId="0" applyFill="0" applyBorder="0" applyAlignment="0" applyProtection="0"/>
  </cellStyleXfs>
  <cellXfs count="178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43" fontId="6" fillId="0" borderId="2" xfId="1" applyFont="1" applyFill="1" applyBorder="1" applyAlignment="1" applyProtection="1">
      <alignment horizontal="center" vertical="center"/>
    </xf>
    <xf numFmtId="44" fontId="4" fillId="0" borderId="2" xfId="2" applyFont="1" applyFill="1" applyBorder="1" applyAlignment="1" applyProtection="1">
      <alignment horizontal="center" vertical="center"/>
    </xf>
    <xf numFmtId="44" fontId="4" fillId="2" borderId="2" xfId="2" applyFont="1" applyFill="1" applyBorder="1" applyAlignment="1" applyProtection="1">
      <alignment horizontal="center" vertical="center"/>
    </xf>
    <xf numFmtId="44" fontId="7" fillId="3" borderId="3" xfId="2" applyFont="1" applyFill="1" applyBorder="1" applyAlignment="1" applyProtection="1">
      <alignment vertical="center"/>
    </xf>
    <xf numFmtId="44" fontId="7" fillId="4" borderId="4" xfId="2" applyFont="1" applyFill="1" applyBorder="1" applyAlignment="1" applyProtection="1">
      <alignment vertical="center"/>
    </xf>
    <xf numFmtId="44" fontId="7" fillId="3" borderId="4" xfId="2" applyFont="1" applyFill="1" applyBorder="1" applyAlignment="1" applyProtection="1">
      <alignment vertical="center"/>
    </xf>
    <xf numFmtId="44" fontId="2" fillId="3" borderId="4" xfId="2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3" fontId="6" fillId="0" borderId="0" xfId="1" applyFont="1" applyFill="1" applyBorder="1" applyAlignment="1" applyProtection="1">
      <alignment horizontal="center" vertical="center"/>
    </xf>
    <xf numFmtId="44" fontId="4" fillId="0" borderId="0" xfId="2" applyFont="1" applyFill="1" applyBorder="1" applyAlignment="1" applyProtection="1">
      <alignment horizontal="center" vertical="center"/>
    </xf>
    <xf numFmtId="44" fontId="4" fillId="2" borderId="0" xfId="2" applyFont="1" applyFill="1" applyBorder="1" applyAlignment="1" applyProtection="1">
      <alignment horizontal="center" vertical="center"/>
    </xf>
    <xf numFmtId="44" fontId="8" fillId="0" borderId="6" xfId="2" applyFont="1" applyFill="1" applyBorder="1" applyAlignment="1" applyProtection="1">
      <alignment vertical="center"/>
    </xf>
    <xf numFmtId="44" fontId="8" fillId="0" borderId="0" xfId="2" applyFont="1" applyFill="1" applyBorder="1" applyAlignment="1" applyProtection="1">
      <alignment vertical="center"/>
    </xf>
    <xf numFmtId="44" fontId="8" fillId="0" borderId="8" xfId="2" applyFont="1" applyFill="1" applyBorder="1" applyAlignment="1" applyProtection="1">
      <alignment vertical="center"/>
    </xf>
    <xf numFmtId="44" fontId="8" fillId="0" borderId="9" xfId="2" applyFont="1" applyFill="1" applyBorder="1" applyAlignment="1" applyProtection="1">
      <alignment vertical="center"/>
    </xf>
    <xf numFmtId="44" fontId="9" fillId="0" borderId="0" xfId="2" applyFont="1" applyFill="1" applyBorder="1" applyAlignment="1" applyProtection="1">
      <alignment vertical="center"/>
    </xf>
    <xf numFmtId="0" fontId="0" fillId="0" borderId="0" xfId="0" applyAlignment="1">
      <alignment horizontal="right" indent="14"/>
    </xf>
    <xf numFmtId="44" fontId="4" fillId="0" borderId="0" xfId="2" applyFont="1" applyFill="1" applyBorder="1" applyAlignment="1" applyProtection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3" fontId="6" fillId="0" borderId="13" xfId="1" applyFont="1" applyFill="1" applyBorder="1" applyAlignment="1" applyProtection="1">
      <alignment horizontal="center" vertical="center"/>
    </xf>
    <xf numFmtId="44" fontId="4" fillId="0" borderId="13" xfId="2" applyFont="1" applyFill="1" applyBorder="1" applyAlignment="1" applyProtection="1">
      <alignment horizontal="center" vertical="center"/>
    </xf>
    <xf numFmtId="44" fontId="4" fillId="2" borderId="13" xfId="2" applyFont="1" applyFill="1" applyBorder="1" applyAlignment="1" applyProtection="1">
      <alignment horizontal="center" vertical="center"/>
    </xf>
    <xf numFmtId="44" fontId="11" fillId="0" borderId="13" xfId="2" applyFont="1" applyFill="1" applyBorder="1" applyAlignment="1" applyProtection="1">
      <alignment vertical="center"/>
    </xf>
    <xf numFmtId="0" fontId="13" fillId="5" borderId="16" xfId="0" applyFont="1" applyFill="1" applyBorder="1" applyAlignment="1">
      <alignment vertical="center"/>
    </xf>
    <xf numFmtId="0" fontId="13" fillId="5" borderId="17" xfId="0" applyFont="1" applyFill="1" applyBorder="1" applyAlignment="1">
      <alignment vertical="center"/>
    </xf>
    <xf numFmtId="43" fontId="14" fillId="5" borderId="17" xfId="1" applyFont="1" applyFill="1" applyBorder="1" applyAlignment="1" applyProtection="1">
      <alignment horizontal="center" vertical="center"/>
    </xf>
    <xf numFmtId="44" fontId="15" fillId="5" borderId="17" xfId="2" applyFont="1" applyFill="1" applyBorder="1" applyAlignment="1" applyProtection="1">
      <alignment vertical="center"/>
    </xf>
    <xf numFmtId="44" fontId="15" fillId="2" borderId="17" xfId="2" applyFont="1" applyFill="1" applyBorder="1" applyAlignment="1" applyProtection="1">
      <alignment vertical="center"/>
    </xf>
    <xf numFmtId="44" fontId="15" fillId="4" borderId="17" xfId="2" applyFont="1" applyFill="1" applyBorder="1" applyAlignment="1" applyProtection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3" fontId="16" fillId="0" borderId="0" xfId="1" applyFont="1" applyFill="1" applyBorder="1" applyAlignment="1" applyProtection="1">
      <alignment horizontal="center" vertical="center"/>
    </xf>
    <xf numFmtId="44" fontId="8" fillId="2" borderId="0" xfId="2" applyFont="1" applyFill="1" applyBorder="1" applyAlignment="1" applyProtection="1">
      <alignment vertical="center"/>
    </xf>
    <xf numFmtId="44" fontId="8" fillId="4" borderId="0" xfId="2" applyFont="1" applyFill="1" applyBorder="1" applyAlignment="1" applyProtection="1">
      <alignment vertical="center"/>
    </xf>
    <xf numFmtId="0" fontId="2" fillId="3" borderId="19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vertical="center"/>
    </xf>
    <xf numFmtId="43" fontId="6" fillId="3" borderId="20" xfId="1" applyFont="1" applyFill="1" applyBorder="1" applyAlignment="1" applyProtection="1">
      <alignment horizontal="center" vertical="center"/>
    </xf>
    <xf numFmtId="44" fontId="2" fillId="3" borderId="20" xfId="2" applyFont="1" applyFill="1" applyBorder="1" applyAlignment="1" applyProtection="1">
      <alignment vertical="center"/>
    </xf>
    <xf numFmtId="44" fontId="2" fillId="2" borderId="20" xfId="2" applyFont="1" applyFill="1" applyBorder="1" applyAlignment="1" applyProtection="1">
      <alignment vertical="center"/>
    </xf>
    <xf numFmtId="44" fontId="2" fillId="4" borderId="20" xfId="2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44" fontId="2" fillId="0" borderId="23" xfId="2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2" fillId="3" borderId="25" xfId="0" applyFont="1" applyFill="1" applyBorder="1" applyAlignment="1">
      <alignment horizontal="center" vertical="center" wrapText="1"/>
    </xf>
    <xf numFmtId="43" fontId="6" fillId="3" borderId="25" xfId="1" applyFont="1" applyFill="1" applyBorder="1" applyAlignment="1" applyProtection="1">
      <alignment horizontal="right" vertical="center" wrapText="1"/>
    </xf>
    <xf numFmtId="0" fontId="17" fillId="3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30" xfId="0" applyFont="1" applyBorder="1" applyAlignment="1">
      <alignment horizontal="justify" vertical="top" wrapText="1"/>
    </xf>
    <xf numFmtId="0" fontId="4" fillId="0" borderId="30" xfId="0" applyFont="1" applyBorder="1" applyAlignment="1">
      <alignment horizontal="center" vertical="center" wrapText="1"/>
    </xf>
    <xf numFmtId="164" fontId="6" fillId="0" borderId="30" xfId="1" applyNumberFormat="1" applyFont="1" applyFill="1" applyBorder="1" applyAlignment="1" applyProtection="1">
      <alignment horizontal="right" vertical="center"/>
    </xf>
    <xf numFmtId="0" fontId="2" fillId="0" borderId="31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44" fontId="2" fillId="0" borderId="7" xfId="2" applyFont="1" applyFill="1" applyBorder="1" applyAlignment="1" applyProtection="1">
      <alignment horizontal="right" vertical="center"/>
    </xf>
    <xf numFmtId="44" fontId="2" fillId="2" borderId="7" xfId="2" applyFont="1" applyFill="1" applyBorder="1" applyAlignment="1" applyProtection="1">
      <alignment horizontal="right" vertical="center"/>
    </xf>
    <xf numFmtId="44" fontId="2" fillId="4" borderId="7" xfId="2" applyFont="1" applyFill="1" applyBorder="1" applyAlignment="1" applyProtection="1">
      <alignment horizontal="right" vertical="center"/>
    </xf>
    <xf numFmtId="0" fontId="4" fillId="0" borderId="31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44" fontId="4" fillId="0" borderId="7" xfId="2" applyFont="1" applyFill="1" applyBorder="1" applyAlignment="1" applyProtection="1">
      <alignment horizontal="right" vertical="center"/>
    </xf>
    <xf numFmtId="44" fontId="4" fillId="2" borderId="7" xfId="2" applyFont="1" applyFill="1" applyBorder="1" applyAlignment="1" applyProtection="1">
      <alignment horizontal="right" vertical="center"/>
    </xf>
    <xf numFmtId="44" fontId="4" fillId="4" borderId="7" xfId="2" applyFont="1" applyFill="1" applyBorder="1" applyAlignment="1" applyProtection="1">
      <alignment horizontal="right" vertical="center"/>
    </xf>
    <xf numFmtId="44" fontId="2" fillId="2" borderId="17" xfId="2" applyFont="1" applyFill="1" applyBorder="1" applyAlignment="1" applyProtection="1">
      <alignment vertical="center"/>
    </xf>
    <xf numFmtId="44" fontId="2" fillId="8" borderId="17" xfId="2" applyFont="1" applyFill="1" applyBorder="1" applyAlignment="1" applyProtection="1">
      <alignment vertical="center"/>
    </xf>
    <xf numFmtId="44" fontId="4" fillId="8" borderId="17" xfId="2" applyFont="1" applyFill="1" applyBorder="1" applyAlignment="1" applyProtection="1">
      <alignment vertical="center"/>
    </xf>
    <xf numFmtId="0" fontId="2" fillId="8" borderId="17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4" fontId="4" fillId="2" borderId="0" xfId="2" applyFont="1" applyFill="1" applyBorder="1" applyAlignment="1" applyProtection="1">
      <alignment vertical="center"/>
    </xf>
    <xf numFmtId="44" fontId="4" fillId="4" borderId="0" xfId="2" applyFont="1" applyFill="1" applyBorder="1" applyAlignment="1" applyProtection="1">
      <alignment vertical="center"/>
    </xf>
    <xf numFmtId="0" fontId="2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37" xfId="0" applyFont="1" applyBorder="1" applyAlignment="1">
      <alignment vertical="center"/>
    </xf>
    <xf numFmtId="43" fontId="4" fillId="0" borderId="13" xfId="1" applyFont="1" applyFill="1" applyBorder="1" applyAlignment="1" applyProtection="1">
      <alignment horizontal="center" vertical="center"/>
    </xf>
    <xf numFmtId="44" fontId="19" fillId="0" borderId="40" xfId="2" applyFont="1" applyFill="1" applyBorder="1" applyAlignment="1" applyProtection="1">
      <alignment horizontal="right" vertical="center"/>
    </xf>
    <xf numFmtId="0" fontId="6" fillId="0" borderId="41" xfId="0" applyFont="1" applyBorder="1" applyAlignment="1">
      <alignment horizontal="center" vertical="center" wrapText="1"/>
    </xf>
    <xf numFmtId="0" fontId="18" fillId="0" borderId="39" xfId="4" applyFont="1" applyBorder="1" applyAlignment="1">
      <alignment horizontal="justify" vertical="center" wrapText="1"/>
    </xf>
    <xf numFmtId="0" fontId="19" fillId="0" borderId="39" xfId="0" applyFont="1" applyBorder="1" applyAlignment="1">
      <alignment horizontal="center" vertical="center" wrapText="1"/>
    </xf>
    <xf numFmtId="0" fontId="2" fillId="8" borderId="44" xfId="0" applyFont="1" applyFill="1" applyBorder="1"/>
    <xf numFmtId="0" fontId="2" fillId="8" borderId="26" xfId="0" applyFont="1" applyFill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44" fontId="4" fillId="2" borderId="39" xfId="2" applyFont="1" applyFill="1" applyBorder="1" applyAlignment="1" applyProtection="1">
      <alignment horizontal="right" vertical="center"/>
    </xf>
    <xf numFmtId="44" fontId="4" fillId="4" borderId="39" xfId="2" applyFont="1" applyFill="1" applyBorder="1" applyAlignment="1" applyProtection="1">
      <alignment horizontal="right" vertical="center"/>
    </xf>
    <xf numFmtId="44" fontId="19" fillId="0" borderId="39" xfId="2" applyFont="1" applyFill="1" applyBorder="1" applyAlignment="1" applyProtection="1">
      <alignment horizontal="right" vertical="center"/>
    </xf>
    <xf numFmtId="44" fontId="19" fillId="0" borderId="39" xfId="2" applyFont="1" applyFill="1" applyBorder="1" applyAlignment="1" applyProtection="1">
      <alignment vertical="center"/>
    </xf>
    <xf numFmtId="2" fontId="19" fillId="9" borderId="39" xfId="0" applyNumberFormat="1" applyFont="1" applyFill="1" applyBorder="1" applyAlignment="1">
      <alignment horizontal="center" vertical="center" wrapText="1"/>
    </xf>
    <xf numFmtId="44" fontId="19" fillId="9" borderId="40" xfId="2" applyFont="1" applyFill="1" applyBorder="1" applyAlignment="1" applyProtection="1">
      <alignment horizontal="right" vertical="center"/>
    </xf>
    <xf numFmtId="167" fontId="2" fillId="3" borderId="5" xfId="3" applyNumberFormat="1" applyFont="1" applyFill="1" applyBorder="1" applyAlignment="1" applyProtection="1">
      <alignment vertical="center"/>
    </xf>
    <xf numFmtId="167" fontId="9" fillId="0" borderId="11" xfId="0" applyNumberFormat="1" applyFont="1" applyBorder="1" applyAlignment="1">
      <alignment vertical="center"/>
    </xf>
    <xf numFmtId="167" fontId="4" fillId="0" borderId="11" xfId="0" applyNumberFormat="1" applyFont="1" applyBorder="1" applyAlignment="1">
      <alignment vertical="center"/>
    </xf>
    <xf numFmtId="167" fontId="15" fillId="5" borderId="18" xfId="3" applyNumberFormat="1" applyFont="1" applyFill="1" applyBorder="1" applyAlignment="1" applyProtection="1">
      <alignment vertical="center"/>
    </xf>
    <xf numFmtId="167" fontId="8" fillId="0" borderId="11" xfId="3" applyNumberFormat="1" applyFont="1" applyFill="1" applyBorder="1" applyAlignment="1" applyProtection="1">
      <alignment vertical="center"/>
    </xf>
    <xf numFmtId="167" fontId="2" fillId="3" borderId="21" xfId="3" applyNumberFormat="1" applyFont="1" applyFill="1" applyBorder="1" applyAlignment="1" applyProtection="1">
      <alignment vertical="center"/>
    </xf>
    <xf numFmtId="167" fontId="2" fillId="8" borderId="18" xfId="0" applyNumberFormat="1" applyFont="1" applyFill="1" applyBorder="1" applyAlignment="1">
      <alignment vertical="center"/>
    </xf>
    <xf numFmtId="167" fontId="4" fillId="0" borderId="18" xfId="3" applyNumberFormat="1" applyFont="1" applyFill="1" applyBorder="1" applyAlignment="1" applyProtection="1">
      <alignment vertical="center"/>
    </xf>
    <xf numFmtId="167" fontId="2" fillId="7" borderId="35" xfId="0" applyNumberFormat="1" applyFont="1" applyFill="1" applyBorder="1" applyAlignment="1">
      <alignment horizontal="center" vertical="center"/>
    </xf>
    <xf numFmtId="167" fontId="2" fillId="7" borderId="11" xfId="0" applyNumberFormat="1" applyFont="1" applyFill="1" applyBorder="1" applyAlignment="1">
      <alignment horizontal="center" vertical="center"/>
    </xf>
    <xf numFmtId="167" fontId="2" fillId="7" borderId="38" xfId="0" applyNumberFormat="1" applyFont="1" applyFill="1" applyBorder="1" applyAlignment="1">
      <alignment horizontal="center" vertical="center"/>
    </xf>
    <xf numFmtId="167" fontId="4" fillId="0" borderId="38" xfId="3" applyNumberFormat="1" applyFont="1" applyFill="1" applyBorder="1" applyAlignment="1" applyProtection="1">
      <alignment vertical="center"/>
    </xf>
    <xf numFmtId="167" fontId="4" fillId="0" borderId="0" xfId="3" applyNumberFormat="1" applyFont="1" applyFill="1" applyBorder="1" applyAlignment="1" applyProtection="1">
      <alignment vertical="center"/>
    </xf>
    <xf numFmtId="44" fontId="4" fillId="0" borderId="39" xfId="2" applyFont="1" applyFill="1" applyBorder="1" applyAlignment="1" applyProtection="1">
      <alignment horizontal="center" vertical="center" wrapText="1"/>
    </xf>
    <xf numFmtId="44" fontId="4" fillId="2" borderId="39" xfId="2" applyFont="1" applyFill="1" applyBorder="1" applyAlignment="1" applyProtection="1">
      <alignment horizontal="center" vertical="center" wrapText="1"/>
    </xf>
    <xf numFmtId="44" fontId="4" fillId="4" borderId="39" xfId="2" applyFont="1" applyFill="1" applyBorder="1" applyAlignment="1" applyProtection="1">
      <alignment horizontal="center" vertical="center" wrapText="1"/>
    </xf>
    <xf numFmtId="10" fontId="4" fillId="0" borderId="39" xfId="2" applyNumberFormat="1" applyFont="1" applyFill="1" applyBorder="1" applyAlignment="1" applyProtection="1">
      <alignment horizontal="center" vertical="center" wrapText="1"/>
    </xf>
    <xf numFmtId="0" fontId="17" fillId="3" borderId="41" xfId="0" applyFont="1" applyFill="1" applyBorder="1" applyAlignment="1">
      <alignment horizontal="center" vertical="top" wrapText="1"/>
    </xf>
    <xf numFmtId="0" fontId="2" fillId="3" borderId="39" xfId="0" applyFont="1" applyFill="1" applyBorder="1" applyAlignment="1">
      <alignment horizontal="justify" vertical="top" wrapText="1"/>
    </xf>
    <xf numFmtId="44" fontId="2" fillId="3" borderId="39" xfId="2" applyFont="1" applyFill="1" applyBorder="1" applyAlignment="1" applyProtection="1">
      <alignment horizontal="right" vertical="center"/>
    </xf>
    <xf numFmtId="44" fontId="2" fillId="3" borderId="39" xfId="2" applyFont="1" applyFill="1" applyBorder="1" applyAlignment="1" applyProtection="1">
      <alignment vertical="center"/>
    </xf>
    <xf numFmtId="0" fontId="2" fillId="3" borderId="39" xfId="0" applyFont="1" applyFill="1" applyBorder="1" applyAlignment="1">
      <alignment horizontal="center" vertical="center" wrapText="1"/>
    </xf>
    <xf numFmtId="44" fontId="4" fillId="0" borderId="39" xfId="2" applyFont="1" applyFill="1" applyBorder="1" applyAlignment="1" applyProtection="1">
      <alignment horizontal="right" vertical="center"/>
    </xf>
    <xf numFmtId="0" fontId="4" fillId="0" borderId="41" xfId="0" applyFont="1" applyBorder="1" applyAlignment="1">
      <alignment horizontal="center" vertical="center"/>
    </xf>
    <xf numFmtId="44" fontId="2" fillId="0" borderId="40" xfId="2" applyFont="1" applyFill="1" applyBorder="1" applyAlignment="1" applyProtection="1">
      <alignment horizontal="right" vertical="center"/>
    </xf>
    <xf numFmtId="0" fontId="2" fillId="0" borderId="41" xfId="0" applyFont="1" applyBorder="1" applyAlignment="1">
      <alignment horizontal="center" vertical="center"/>
    </xf>
    <xf numFmtId="44" fontId="4" fillId="0" borderId="40" xfId="2" applyFont="1" applyFill="1" applyBorder="1" applyAlignment="1" applyProtection="1">
      <alignment horizontal="right" vertical="center"/>
    </xf>
    <xf numFmtId="0" fontId="4" fillId="0" borderId="42" xfId="0" applyFont="1" applyBorder="1" applyAlignment="1">
      <alignment horizontal="center" vertical="center"/>
    </xf>
    <xf numFmtId="43" fontId="6" fillId="0" borderId="40" xfId="1" applyFont="1" applyFill="1" applyBorder="1" applyAlignment="1" applyProtection="1">
      <alignment horizontal="center" vertical="center"/>
    </xf>
    <xf numFmtId="0" fontId="4" fillId="0" borderId="39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167" fontId="9" fillId="0" borderId="43" xfId="0" applyNumberFormat="1" applyFont="1" applyBorder="1" applyAlignment="1">
      <alignment vertical="center"/>
    </xf>
    <xf numFmtId="10" fontId="4" fillId="0" borderId="15" xfId="3" applyNumberFormat="1" applyFont="1" applyFill="1" applyBorder="1" applyAlignment="1" applyProtection="1">
      <alignment vertical="center"/>
    </xf>
    <xf numFmtId="10" fontId="2" fillId="0" borderId="15" xfId="5" applyNumberFormat="1" applyFont="1" applyFill="1" applyBorder="1" applyAlignment="1" applyProtection="1">
      <alignment vertical="center"/>
    </xf>
    <xf numFmtId="2" fontId="20" fillId="0" borderId="45" xfId="0" applyNumberFormat="1" applyFont="1" applyBorder="1" applyAlignment="1">
      <alignment horizontal="center" vertical="center"/>
    </xf>
    <xf numFmtId="2" fontId="20" fillId="0" borderId="46" xfId="0" applyNumberFormat="1" applyFont="1" applyBorder="1" applyAlignment="1">
      <alignment horizontal="center" vertical="center"/>
    </xf>
    <xf numFmtId="0" fontId="2" fillId="8" borderId="48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0" fontId="19" fillId="0" borderId="39" xfId="3" applyNumberFormat="1" applyFont="1" applyFill="1" applyBorder="1" applyAlignment="1" applyProtection="1">
      <alignment horizontal="center" vertical="center"/>
    </xf>
    <xf numFmtId="10" fontId="2" fillId="3" borderId="39" xfId="3" applyNumberFormat="1" applyFont="1" applyFill="1" applyBorder="1" applyAlignment="1" applyProtection="1">
      <alignment vertical="center"/>
    </xf>
    <xf numFmtId="0" fontId="2" fillId="8" borderId="49" xfId="0" applyFont="1" applyFill="1" applyBorder="1"/>
    <xf numFmtId="2" fontId="20" fillId="0" borderId="0" xfId="0" applyNumberFormat="1" applyFont="1" applyAlignment="1">
      <alignment vertical="center"/>
    </xf>
    <xf numFmtId="0" fontId="4" fillId="10" borderId="0" xfId="0" applyFont="1" applyFill="1" applyAlignment="1">
      <alignment vertical="center"/>
    </xf>
    <xf numFmtId="0" fontId="8" fillId="10" borderId="0" xfId="0" applyFont="1" applyFill="1" applyAlignment="1">
      <alignment vertical="center"/>
    </xf>
    <xf numFmtId="0" fontId="2" fillId="10" borderId="0" xfId="0" applyFont="1" applyFill="1" applyAlignment="1">
      <alignment vertical="center"/>
    </xf>
    <xf numFmtId="0" fontId="20" fillId="10" borderId="0" xfId="0" applyFont="1" applyFill="1" applyAlignment="1">
      <alignment vertical="center"/>
    </xf>
    <xf numFmtId="2" fontId="20" fillId="0" borderId="0" xfId="3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0" fontId="20" fillId="11" borderId="0" xfId="0" applyFont="1" applyFill="1" applyAlignment="1">
      <alignment vertical="center"/>
    </xf>
    <xf numFmtId="0" fontId="2" fillId="3" borderId="16" xfId="0" applyFont="1" applyFill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2" fillId="0" borderId="39" xfId="2" applyFont="1" applyFill="1" applyBorder="1" applyAlignment="1" applyProtection="1">
      <alignment horizontal="right" vertical="center"/>
    </xf>
    <xf numFmtId="44" fontId="4" fillId="7" borderId="39" xfId="2" applyFont="1" applyFill="1" applyBorder="1" applyAlignment="1" applyProtection="1">
      <alignment horizontal="right" vertical="center"/>
    </xf>
    <xf numFmtId="44" fontId="2" fillId="0" borderId="32" xfId="2" applyFont="1" applyFill="1" applyBorder="1" applyAlignment="1" applyProtection="1">
      <alignment horizontal="center" vertical="center"/>
    </xf>
    <xf numFmtId="44" fontId="4" fillId="0" borderId="39" xfId="2" applyFont="1" applyFill="1" applyBorder="1" applyAlignment="1" applyProtection="1">
      <alignment horizontal="right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3" fontId="17" fillId="0" borderId="23" xfId="1" applyFont="1" applyFill="1" applyBorder="1" applyAlignment="1" applyProtection="1">
      <alignment horizontal="center" vertical="center"/>
    </xf>
    <xf numFmtId="44" fontId="2" fillId="0" borderId="23" xfId="2" applyFont="1" applyFill="1" applyBorder="1" applyAlignment="1" applyProtection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44" fontId="8" fillId="0" borderId="9" xfId="2" applyFont="1" applyFill="1" applyBorder="1" applyAlignment="1" applyProtection="1">
      <alignment horizontal="left" vertical="center" wrapText="1"/>
    </xf>
    <xf numFmtId="44" fontId="8" fillId="0" borderId="10" xfId="2" applyFont="1" applyFill="1" applyBorder="1" applyAlignment="1" applyProtection="1">
      <alignment horizontal="left" vertical="center" wrapText="1"/>
    </xf>
    <xf numFmtId="0" fontId="10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14" fontId="12" fillId="0" borderId="15" xfId="0" applyNumberFormat="1" applyFont="1" applyBorder="1" applyAlignment="1">
      <alignment horizontal="center" vertical="center"/>
    </xf>
    <xf numFmtId="44" fontId="2" fillId="0" borderId="23" xfId="2" applyFont="1" applyFill="1" applyBorder="1" applyAlignment="1" applyProtection="1">
      <alignment horizontal="center" vertical="center" wrapText="1"/>
    </xf>
    <xf numFmtId="167" fontId="2" fillId="0" borderId="24" xfId="3" applyNumberFormat="1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center" vertical="center"/>
    </xf>
    <xf numFmtId="44" fontId="19" fillId="9" borderId="39" xfId="2" applyFont="1" applyFill="1" applyBorder="1" applyAlignment="1" applyProtection="1">
      <alignment vertical="center"/>
    </xf>
    <xf numFmtId="44" fontId="4" fillId="9" borderId="39" xfId="2" applyFont="1" applyFill="1" applyBorder="1" applyAlignment="1" applyProtection="1">
      <alignment vertical="center"/>
    </xf>
  </cellXfs>
  <cellStyles count="6">
    <cellStyle name="Moeda" xfId="2" builtinId="4"/>
    <cellStyle name="Normal" xfId="0" builtinId="0"/>
    <cellStyle name="Normal 2 2" xfId="4" xr:uid="{00000000-0005-0000-0000-000002000000}"/>
    <cellStyle name="Porcentagem" xfId="3" builtinId="5"/>
    <cellStyle name="Porcentagem 2" xfId="5" xr:uid="{00000000-0005-0000-0000-000004000000}"/>
    <cellStyle name="Vírgula" xfId="1" builtinId="3"/>
  </cellStyles>
  <dxfs count="1">
    <dxf>
      <font>
        <b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384118</xdr:colOff>
      <xdr:row>6</xdr:row>
      <xdr:rowOff>149782</xdr:rowOff>
    </xdr:to>
    <xdr:pic>
      <xdr:nvPicPr>
        <xdr:cNvPr id="2" name="Imagem 20">
          <a:extLst>
            <a:ext uri="{FF2B5EF4-FFF2-40B4-BE49-F238E27FC236}">
              <a16:creationId xmlns:a16="http://schemas.microsoft.com/office/drawing/2014/main" id="{2F4C30FC-8350-469F-B80D-63E672FBD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146964" cy="1260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5"/>
  <sheetViews>
    <sheetView tabSelected="1" zoomScale="90" zoomScaleNormal="90" zoomScaleSheetLayoutView="100" workbookViewId="0">
      <selection activeCell="C14" sqref="C14"/>
    </sheetView>
  </sheetViews>
  <sheetFormatPr defaultColWidth="9.33203125" defaultRowHeight="13.8" x14ac:dyDescent="0.3"/>
  <cols>
    <col min="1" max="1" width="7.6640625" style="14" customWidth="1"/>
    <col min="2" max="2" width="46.33203125" style="11" customWidth="1"/>
    <col min="3" max="3" width="7.6640625" style="11" customWidth="1"/>
    <col min="4" max="4" width="7.6640625" style="15" customWidth="1"/>
    <col min="5" max="5" width="17.109375" style="24" bestFit="1" customWidth="1"/>
    <col min="6" max="6" width="15.5546875" style="76" hidden="1" customWidth="1"/>
    <col min="7" max="7" width="17.33203125" style="76" hidden="1" customWidth="1"/>
    <col min="8" max="8" width="18.88671875" style="24" bestFit="1" customWidth="1"/>
    <col min="9" max="9" width="11.44140625" style="77" hidden="1" customWidth="1"/>
    <col min="10" max="10" width="10.5546875" style="77" hidden="1" customWidth="1"/>
    <col min="11" max="11" width="20" style="24" bestFit="1" customWidth="1"/>
    <col min="12" max="12" width="19.77734375" style="24" bestFit="1" customWidth="1"/>
    <col min="13" max="13" width="11.33203125" style="24" customWidth="1"/>
    <col min="14" max="14" width="14.33203125" style="24" customWidth="1"/>
    <col min="15" max="15" width="11.33203125" style="116" customWidth="1"/>
    <col min="16" max="17" width="11.6640625" style="11" customWidth="1"/>
    <col min="18" max="18" width="15.88671875" style="11" bestFit="1" customWidth="1"/>
    <col min="19" max="19" width="14.33203125" style="11" hidden="1" customWidth="1"/>
    <col min="20" max="20" width="13.6640625" style="11" hidden="1" customWidth="1"/>
    <col min="21" max="21" width="14.6640625" style="11" hidden="1" customWidth="1"/>
    <col min="22" max="23" width="12.77734375" style="11" hidden="1" customWidth="1"/>
    <col min="24" max="24" width="14.44140625" style="11" hidden="1" customWidth="1"/>
    <col min="25" max="25" width="10.5546875" style="11" hidden="1" customWidth="1"/>
    <col min="26" max="27" width="9.33203125" style="11" hidden="1" customWidth="1"/>
    <col min="28" max="28" width="9.33203125" style="11"/>
    <col min="29" max="31" width="0" style="11" hidden="1" customWidth="1"/>
    <col min="32" max="32" width="3.109375" style="11" hidden="1" customWidth="1"/>
    <col min="33" max="33" width="0" style="11" hidden="1" customWidth="1"/>
    <col min="34" max="34" width="10.5546875" style="11" hidden="1" customWidth="1"/>
    <col min="35" max="35" width="3.109375" style="11" hidden="1" customWidth="1"/>
    <col min="36" max="37" width="0" style="11" hidden="1" customWidth="1"/>
    <col min="38" max="38" width="3.109375" style="147" hidden="1" customWidth="1"/>
    <col min="39" max="45" width="0" style="11" hidden="1" customWidth="1"/>
    <col min="46" max="46" width="12.44140625" style="11" hidden="1" customWidth="1"/>
    <col min="47" max="47" width="13.21875" style="11" hidden="1" customWidth="1"/>
    <col min="48" max="49" width="0" style="11" hidden="1" customWidth="1"/>
    <col min="50" max="50" width="17.21875" style="11" hidden="1" customWidth="1"/>
    <col min="51" max="51" width="18" style="11" hidden="1" customWidth="1"/>
    <col min="52" max="258" width="9.33203125" style="11"/>
    <col min="259" max="259" width="5.6640625" style="11" customWidth="1"/>
    <col min="260" max="260" width="46.33203125" style="11" customWidth="1"/>
    <col min="261" max="262" width="7.6640625" style="11" customWidth="1"/>
    <col min="263" max="263" width="11.6640625" style="11" customWidth="1"/>
    <col min="264" max="265" width="0" style="11" hidden="1" customWidth="1"/>
    <col min="266" max="266" width="14.33203125" style="11" customWidth="1"/>
    <col min="267" max="268" width="0" style="11" hidden="1" customWidth="1"/>
    <col min="269" max="269" width="11" style="11" customWidth="1"/>
    <col min="270" max="270" width="12.33203125" style="11" customWidth="1"/>
    <col min="271" max="271" width="11.33203125" style="11" customWidth="1"/>
    <col min="272" max="272" width="14.33203125" style="11" customWidth="1"/>
    <col min="273" max="273" width="11.33203125" style="11" customWidth="1"/>
    <col min="274" max="275" width="11.6640625" style="11" customWidth="1"/>
    <col min="276" max="276" width="11" style="11" customWidth="1"/>
    <col min="277" max="277" width="14.33203125" style="11" customWidth="1"/>
    <col min="278" max="278" width="13.6640625" style="11" customWidth="1"/>
    <col min="279" max="279" width="13.109375" style="11" customWidth="1"/>
    <col min="280" max="514" width="9.33203125" style="11"/>
    <col min="515" max="515" width="5.6640625" style="11" customWidth="1"/>
    <col min="516" max="516" width="46.33203125" style="11" customWidth="1"/>
    <col min="517" max="518" width="7.6640625" style="11" customWidth="1"/>
    <col min="519" max="519" width="11.6640625" style="11" customWidth="1"/>
    <col min="520" max="521" width="0" style="11" hidden="1" customWidth="1"/>
    <col min="522" max="522" width="14.33203125" style="11" customWidth="1"/>
    <col min="523" max="524" width="0" style="11" hidden="1" customWidth="1"/>
    <col min="525" max="525" width="11" style="11" customWidth="1"/>
    <col min="526" max="526" width="12.33203125" style="11" customWidth="1"/>
    <col min="527" max="527" width="11.33203125" style="11" customWidth="1"/>
    <col min="528" max="528" width="14.33203125" style="11" customWidth="1"/>
    <col min="529" max="529" width="11.33203125" style="11" customWidth="1"/>
    <col min="530" max="531" width="11.6640625" style="11" customWidth="1"/>
    <col min="532" max="532" width="11" style="11" customWidth="1"/>
    <col min="533" max="533" width="14.33203125" style="11" customWidth="1"/>
    <col min="534" max="534" width="13.6640625" style="11" customWidth="1"/>
    <col min="535" max="535" width="13.109375" style="11" customWidth="1"/>
    <col min="536" max="770" width="9.33203125" style="11"/>
    <col min="771" max="771" width="5.6640625" style="11" customWidth="1"/>
    <col min="772" max="772" width="46.33203125" style="11" customWidth="1"/>
    <col min="773" max="774" width="7.6640625" style="11" customWidth="1"/>
    <col min="775" max="775" width="11.6640625" style="11" customWidth="1"/>
    <col min="776" max="777" width="0" style="11" hidden="1" customWidth="1"/>
    <col min="778" max="778" width="14.33203125" style="11" customWidth="1"/>
    <col min="779" max="780" width="0" style="11" hidden="1" customWidth="1"/>
    <col min="781" max="781" width="11" style="11" customWidth="1"/>
    <col min="782" max="782" width="12.33203125" style="11" customWidth="1"/>
    <col min="783" max="783" width="11.33203125" style="11" customWidth="1"/>
    <col min="784" max="784" width="14.33203125" style="11" customWidth="1"/>
    <col min="785" max="785" width="11.33203125" style="11" customWidth="1"/>
    <col min="786" max="787" width="11.6640625" style="11" customWidth="1"/>
    <col min="788" max="788" width="11" style="11" customWidth="1"/>
    <col min="789" max="789" width="14.33203125" style="11" customWidth="1"/>
    <col min="790" max="790" width="13.6640625" style="11" customWidth="1"/>
    <col min="791" max="791" width="13.109375" style="11" customWidth="1"/>
    <col min="792" max="1026" width="9.33203125" style="11"/>
    <col min="1027" max="1027" width="5.6640625" style="11" customWidth="1"/>
    <col min="1028" max="1028" width="46.33203125" style="11" customWidth="1"/>
    <col min="1029" max="1030" width="7.6640625" style="11" customWidth="1"/>
    <col min="1031" max="1031" width="11.6640625" style="11" customWidth="1"/>
    <col min="1032" max="1033" width="0" style="11" hidden="1" customWidth="1"/>
    <col min="1034" max="1034" width="14.33203125" style="11" customWidth="1"/>
    <col min="1035" max="1036" width="0" style="11" hidden="1" customWidth="1"/>
    <col min="1037" max="1037" width="11" style="11" customWidth="1"/>
    <col min="1038" max="1038" width="12.33203125" style="11" customWidth="1"/>
    <col min="1039" max="1039" width="11.33203125" style="11" customWidth="1"/>
    <col min="1040" max="1040" width="14.33203125" style="11" customWidth="1"/>
    <col min="1041" max="1041" width="11.33203125" style="11" customWidth="1"/>
    <col min="1042" max="1043" width="11.6640625" style="11" customWidth="1"/>
    <col min="1044" max="1044" width="11" style="11" customWidth="1"/>
    <col min="1045" max="1045" width="14.33203125" style="11" customWidth="1"/>
    <col min="1046" max="1046" width="13.6640625" style="11" customWidth="1"/>
    <col min="1047" max="1047" width="13.109375" style="11" customWidth="1"/>
    <col min="1048" max="1282" width="9.33203125" style="11"/>
    <col min="1283" max="1283" width="5.6640625" style="11" customWidth="1"/>
    <col min="1284" max="1284" width="46.33203125" style="11" customWidth="1"/>
    <col min="1285" max="1286" width="7.6640625" style="11" customWidth="1"/>
    <col min="1287" max="1287" width="11.6640625" style="11" customWidth="1"/>
    <col min="1288" max="1289" width="0" style="11" hidden="1" customWidth="1"/>
    <col min="1290" max="1290" width="14.33203125" style="11" customWidth="1"/>
    <col min="1291" max="1292" width="0" style="11" hidden="1" customWidth="1"/>
    <col min="1293" max="1293" width="11" style="11" customWidth="1"/>
    <col min="1294" max="1294" width="12.33203125" style="11" customWidth="1"/>
    <col min="1295" max="1295" width="11.33203125" style="11" customWidth="1"/>
    <col min="1296" max="1296" width="14.33203125" style="11" customWidth="1"/>
    <col min="1297" max="1297" width="11.33203125" style="11" customWidth="1"/>
    <col min="1298" max="1299" width="11.6640625" style="11" customWidth="1"/>
    <col min="1300" max="1300" width="11" style="11" customWidth="1"/>
    <col min="1301" max="1301" width="14.33203125" style="11" customWidth="1"/>
    <col min="1302" max="1302" width="13.6640625" style="11" customWidth="1"/>
    <col min="1303" max="1303" width="13.109375" style="11" customWidth="1"/>
    <col min="1304" max="1538" width="9.33203125" style="11"/>
    <col min="1539" max="1539" width="5.6640625" style="11" customWidth="1"/>
    <col min="1540" max="1540" width="46.33203125" style="11" customWidth="1"/>
    <col min="1541" max="1542" width="7.6640625" style="11" customWidth="1"/>
    <col min="1543" max="1543" width="11.6640625" style="11" customWidth="1"/>
    <col min="1544" max="1545" width="0" style="11" hidden="1" customWidth="1"/>
    <col min="1546" max="1546" width="14.33203125" style="11" customWidth="1"/>
    <col min="1547" max="1548" width="0" style="11" hidden="1" customWidth="1"/>
    <col min="1549" max="1549" width="11" style="11" customWidth="1"/>
    <col min="1550" max="1550" width="12.33203125" style="11" customWidth="1"/>
    <col min="1551" max="1551" width="11.33203125" style="11" customWidth="1"/>
    <col min="1552" max="1552" width="14.33203125" style="11" customWidth="1"/>
    <col min="1553" max="1553" width="11.33203125" style="11" customWidth="1"/>
    <col min="1554" max="1555" width="11.6640625" style="11" customWidth="1"/>
    <col min="1556" max="1556" width="11" style="11" customWidth="1"/>
    <col min="1557" max="1557" width="14.33203125" style="11" customWidth="1"/>
    <col min="1558" max="1558" width="13.6640625" style="11" customWidth="1"/>
    <col min="1559" max="1559" width="13.109375" style="11" customWidth="1"/>
    <col min="1560" max="1794" width="9.33203125" style="11"/>
    <col min="1795" max="1795" width="5.6640625" style="11" customWidth="1"/>
    <col min="1796" max="1796" width="46.33203125" style="11" customWidth="1"/>
    <col min="1797" max="1798" width="7.6640625" style="11" customWidth="1"/>
    <col min="1799" max="1799" width="11.6640625" style="11" customWidth="1"/>
    <col min="1800" max="1801" width="0" style="11" hidden="1" customWidth="1"/>
    <col min="1802" max="1802" width="14.33203125" style="11" customWidth="1"/>
    <col min="1803" max="1804" width="0" style="11" hidden="1" customWidth="1"/>
    <col min="1805" max="1805" width="11" style="11" customWidth="1"/>
    <col min="1806" max="1806" width="12.33203125" style="11" customWidth="1"/>
    <col min="1807" max="1807" width="11.33203125" style="11" customWidth="1"/>
    <col min="1808" max="1808" width="14.33203125" style="11" customWidth="1"/>
    <col min="1809" max="1809" width="11.33203125" style="11" customWidth="1"/>
    <col min="1810" max="1811" width="11.6640625" style="11" customWidth="1"/>
    <col min="1812" max="1812" width="11" style="11" customWidth="1"/>
    <col min="1813" max="1813" width="14.33203125" style="11" customWidth="1"/>
    <col min="1814" max="1814" width="13.6640625" style="11" customWidth="1"/>
    <col min="1815" max="1815" width="13.109375" style="11" customWidth="1"/>
    <col min="1816" max="2050" width="9.33203125" style="11"/>
    <col min="2051" max="2051" width="5.6640625" style="11" customWidth="1"/>
    <col min="2052" max="2052" width="46.33203125" style="11" customWidth="1"/>
    <col min="2053" max="2054" width="7.6640625" style="11" customWidth="1"/>
    <col min="2055" max="2055" width="11.6640625" style="11" customWidth="1"/>
    <col min="2056" max="2057" width="0" style="11" hidden="1" customWidth="1"/>
    <col min="2058" max="2058" width="14.33203125" style="11" customWidth="1"/>
    <col min="2059" max="2060" width="0" style="11" hidden="1" customWidth="1"/>
    <col min="2061" max="2061" width="11" style="11" customWidth="1"/>
    <col min="2062" max="2062" width="12.33203125" style="11" customWidth="1"/>
    <col min="2063" max="2063" width="11.33203125" style="11" customWidth="1"/>
    <col min="2064" max="2064" width="14.33203125" style="11" customWidth="1"/>
    <col min="2065" max="2065" width="11.33203125" style="11" customWidth="1"/>
    <col min="2066" max="2067" width="11.6640625" style="11" customWidth="1"/>
    <col min="2068" max="2068" width="11" style="11" customWidth="1"/>
    <col min="2069" max="2069" width="14.33203125" style="11" customWidth="1"/>
    <col min="2070" max="2070" width="13.6640625" style="11" customWidth="1"/>
    <col min="2071" max="2071" width="13.109375" style="11" customWidth="1"/>
    <col min="2072" max="2306" width="9.33203125" style="11"/>
    <col min="2307" max="2307" width="5.6640625" style="11" customWidth="1"/>
    <col min="2308" max="2308" width="46.33203125" style="11" customWidth="1"/>
    <col min="2309" max="2310" width="7.6640625" style="11" customWidth="1"/>
    <col min="2311" max="2311" width="11.6640625" style="11" customWidth="1"/>
    <col min="2312" max="2313" width="0" style="11" hidden="1" customWidth="1"/>
    <col min="2314" max="2314" width="14.33203125" style="11" customWidth="1"/>
    <col min="2315" max="2316" width="0" style="11" hidden="1" customWidth="1"/>
    <col min="2317" max="2317" width="11" style="11" customWidth="1"/>
    <col min="2318" max="2318" width="12.33203125" style="11" customWidth="1"/>
    <col min="2319" max="2319" width="11.33203125" style="11" customWidth="1"/>
    <col min="2320" max="2320" width="14.33203125" style="11" customWidth="1"/>
    <col min="2321" max="2321" width="11.33203125" style="11" customWidth="1"/>
    <col min="2322" max="2323" width="11.6640625" style="11" customWidth="1"/>
    <col min="2324" max="2324" width="11" style="11" customWidth="1"/>
    <col min="2325" max="2325" width="14.33203125" style="11" customWidth="1"/>
    <col min="2326" max="2326" width="13.6640625" style="11" customWidth="1"/>
    <col min="2327" max="2327" width="13.109375" style="11" customWidth="1"/>
    <col min="2328" max="2562" width="9.33203125" style="11"/>
    <col min="2563" max="2563" width="5.6640625" style="11" customWidth="1"/>
    <col min="2564" max="2564" width="46.33203125" style="11" customWidth="1"/>
    <col min="2565" max="2566" width="7.6640625" style="11" customWidth="1"/>
    <col min="2567" max="2567" width="11.6640625" style="11" customWidth="1"/>
    <col min="2568" max="2569" width="0" style="11" hidden="1" customWidth="1"/>
    <col min="2570" max="2570" width="14.33203125" style="11" customWidth="1"/>
    <col min="2571" max="2572" width="0" style="11" hidden="1" customWidth="1"/>
    <col min="2573" max="2573" width="11" style="11" customWidth="1"/>
    <col min="2574" max="2574" width="12.33203125" style="11" customWidth="1"/>
    <col min="2575" max="2575" width="11.33203125" style="11" customWidth="1"/>
    <col min="2576" max="2576" width="14.33203125" style="11" customWidth="1"/>
    <col min="2577" max="2577" width="11.33203125" style="11" customWidth="1"/>
    <col min="2578" max="2579" width="11.6640625" style="11" customWidth="1"/>
    <col min="2580" max="2580" width="11" style="11" customWidth="1"/>
    <col min="2581" max="2581" width="14.33203125" style="11" customWidth="1"/>
    <col min="2582" max="2582" width="13.6640625" style="11" customWidth="1"/>
    <col min="2583" max="2583" width="13.109375" style="11" customWidth="1"/>
    <col min="2584" max="2818" width="9.33203125" style="11"/>
    <col min="2819" max="2819" width="5.6640625" style="11" customWidth="1"/>
    <col min="2820" max="2820" width="46.33203125" style="11" customWidth="1"/>
    <col min="2821" max="2822" width="7.6640625" style="11" customWidth="1"/>
    <col min="2823" max="2823" width="11.6640625" style="11" customWidth="1"/>
    <col min="2824" max="2825" width="0" style="11" hidden="1" customWidth="1"/>
    <col min="2826" max="2826" width="14.33203125" style="11" customWidth="1"/>
    <col min="2827" max="2828" width="0" style="11" hidden="1" customWidth="1"/>
    <col min="2829" max="2829" width="11" style="11" customWidth="1"/>
    <col min="2830" max="2830" width="12.33203125" style="11" customWidth="1"/>
    <col min="2831" max="2831" width="11.33203125" style="11" customWidth="1"/>
    <col min="2832" max="2832" width="14.33203125" style="11" customWidth="1"/>
    <col min="2833" max="2833" width="11.33203125" style="11" customWidth="1"/>
    <col min="2834" max="2835" width="11.6640625" style="11" customWidth="1"/>
    <col min="2836" max="2836" width="11" style="11" customWidth="1"/>
    <col min="2837" max="2837" width="14.33203125" style="11" customWidth="1"/>
    <col min="2838" max="2838" width="13.6640625" style="11" customWidth="1"/>
    <col min="2839" max="2839" width="13.109375" style="11" customWidth="1"/>
    <col min="2840" max="3074" width="9.33203125" style="11"/>
    <col min="3075" max="3075" width="5.6640625" style="11" customWidth="1"/>
    <col min="3076" max="3076" width="46.33203125" style="11" customWidth="1"/>
    <col min="3077" max="3078" width="7.6640625" style="11" customWidth="1"/>
    <col min="3079" max="3079" width="11.6640625" style="11" customWidth="1"/>
    <col min="3080" max="3081" width="0" style="11" hidden="1" customWidth="1"/>
    <col min="3082" max="3082" width="14.33203125" style="11" customWidth="1"/>
    <col min="3083" max="3084" width="0" style="11" hidden="1" customWidth="1"/>
    <col min="3085" max="3085" width="11" style="11" customWidth="1"/>
    <col min="3086" max="3086" width="12.33203125" style="11" customWidth="1"/>
    <col min="3087" max="3087" width="11.33203125" style="11" customWidth="1"/>
    <col min="3088" max="3088" width="14.33203125" style="11" customWidth="1"/>
    <col min="3089" max="3089" width="11.33203125" style="11" customWidth="1"/>
    <col min="3090" max="3091" width="11.6640625" style="11" customWidth="1"/>
    <col min="3092" max="3092" width="11" style="11" customWidth="1"/>
    <col min="3093" max="3093" width="14.33203125" style="11" customWidth="1"/>
    <col min="3094" max="3094" width="13.6640625" style="11" customWidth="1"/>
    <col min="3095" max="3095" width="13.109375" style="11" customWidth="1"/>
    <col min="3096" max="3330" width="9.33203125" style="11"/>
    <col min="3331" max="3331" width="5.6640625" style="11" customWidth="1"/>
    <col min="3332" max="3332" width="46.33203125" style="11" customWidth="1"/>
    <col min="3333" max="3334" width="7.6640625" style="11" customWidth="1"/>
    <col min="3335" max="3335" width="11.6640625" style="11" customWidth="1"/>
    <col min="3336" max="3337" width="0" style="11" hidden="1" customWidth="1"/>
    <col min="3338" max="3338" width="14.33203125" style="11" customWidth="1"/>
    <col min="3339" max="3340" width="0" style="11" hidden="1" customWidth="1"/>
    <col min="3341" max="3341" width="11" style="11" customWidth="1"/>
    <col min="3342" max="3342" width="12.33203125" style="11" customWidth="1"/>
    <col min="3343" max="3343" width="11.33203125" style="11" customWidth="1"/>
    <col min="3344" max="3344" width="14.33203125" style="11" customWidth="1"/>
    <col min="3345" max="3345" width="11.33203125" style="11" customWidth="1"/>
    <col min="3346" max="3347" width="11.6640625" style="11" customWidth="1"/>
    <col min="3348" max="3348" width="11" style="11" customWidth="1"/>
    <col min="3349" max="3349" width="14.33203125" style="11" customWidth="1"/>
    <col min="3350" max="3350" width="13.6640625" style="11" customWidth="1"/>
    <col min="3351" max="3351" width="13.109375" style="11" customWidth="1"/>
    <col min="3352" max="3586" width="9.33203125" style="11"/>
    <col min="3587" max="3587" width="5.6640625" style="11" customWidth="1"/>
    <col min="3588" max="3588" width="46.33203125" style="11" customWidth="1"/>
    <col min="3589" max="3590" width="7.6640625" style="11" customWidth="1"/>
    <col min="3591" max="3591" width="11.6640625" style="11" customWidth="1"/>
    <col min="3592" max="3593" width="0" style="11" hidden="1" customWidth="1"/>
    <col min="3594" max="3594" width="14.33203125" style="11" customWidth="1"/>
    <col min="3595" max="3596" width="0" style="11" hidden="1" customWidth="1"/>
    <col min="3597" max="3597" width="11" style="11" customWidth="1"/>
    <col min="3598" max="3598" width="12.33203125" style="11" customWidth="1"/>
    <col min="3599" max="3599" width="11.33203125" style="11" customWidth="1"/>
    <col min="3600" max="3600" width="14.33203125" style="11" customWidth="1"/>
    <col min="3601" max="3601" width="11.33203125" style="11" customWidth="1"/>
    <col min="3602" max="3603" width="11.6640625" style="11" customWidth="1"/>
    <col min="3604" max="3604" width="11" style="11" customWidth="1"/>
    <col min="3605" max="3605" width="14.33203125" style="11" customWidth="1"/>
    <col min="3606" max="3606" width="13.6640625" style="11" customWidth="1"/>
    <col min="3607" max="3607" width="13.109375" style="11" customWidth="1"/>
    <col min="3608" max="3842" width="9.33203125" style="11"/>
    <col min="3843" max="3843" width="5.6640625" style="11" customWidth="1"/>
    <col min="3844" max="3844" width="46.33203125" style="11" customWidth="1"/>
    <col min="3845" max="3846" width="7.6640625" style="11" customWidth="1"/>
    <col min="3847" max="3847" width="11.6640625" style="11" customWidth="1"/>
    <col min="3848" max="3849" width="0" style="11" hidden="1" customWidth="1"/>
    <col min="3850" max="3850" width="14.33203125" style="11" customWidth="1"/>
    <col min="3851" max="3852" width="0" style="11" hidden="1" customWidth="1"/>
    <col min="3853" max="3853" width="11" style="11" customWidth="1"/>
    <col min="3854" max="3854" width="12.33203125" style="11" customWidth="1"/>
    <col min="3855" max="3855" width="11.33203125" style="11" customWidth="1"/>
    <col min="3856" max="3856" width="14.33203125" style="11" customWidth="1"/>
    <col min="3857" max="3857" width="11.33203125" style="11" customWidth="1"/>
    <col min="3858" max="3859" width="11.6640625" style="11" customWidth="1"/>
    <col min="3860" max="3860" width="11" style="11" customWidth="1"/>
    <col min="3861" max="3861" width="14.33203125" style="11" customWidth="1"/>
    <col min="3862" max="3862" width="13.6640625" style="11" customWidth="1"/>
    <col min="3863" max="3863" width="13.109375" style="11" customWidth="1"/>
    <col min="3864" max="4098" width="9.33203125" style="11"/>
    <col min="4099" max="4099" width="5.6640625" style="11" customWidth="1"/>
    <col min="4100" max="4100" width="46.33203125" style="11" customWidth="1"/>
    <col min="4101" max="4102" width="7.6640625" style="11" customWidth="1"/>
    <col min="4103" max="4103" width="11.6640625" style="11" customWidth="1"/>
    <col min="4104" max="4105" width="0" style="11" hidden="1" customWidth="1"/>
    <col min="4106" max="4106" width="14.33203125" style="11" customWidth="1"/>
    <col min="4107" max="4108" width="0" style="11" hidden="1" customWidth="1"/>
    <col min="4109" max="4109" width="11" style="11" customWidth="1"/>
    <col min="4110" max="4110" width="12.33203125" style="11" customWidth="1"/>
    <col min="4111" max="4111" width="11.33203125" style="11" customWidth="1"/>
    <col min="4112" max="4112" width="14.33203125" style="11" customWidth="1"/>
    <col min="4113" max="4113" width="11.33203125" style="11" customWidth="1"/>
    <col min="4114" max="4115" width="11.6640625" style="11" customWidth="1"/>
    <col min="4116" max="4116" width="11" style="11" customWidth="1"/>
    <col min="4117" max="4117" width="14.33203125" style="11" customWidth="1"/>
    <col min="4118" max="4118" width="13.6640625" style="11" customWidth="1"/>
    <col min="4119" max="4119" width="13.109375" style="11" customWidth="1"/>
    <col min="4120" max="4354" width="9.33203125" style="11"/>
    <col min="4355" max="4355" width="5.6640625" style="11" customWidth="1"/>
    <col min="4356" max="4356" width="46.33203125" style="11" customWidth="1"/>
    <col min="4357" max="4358" width="7.6640625" style="11" customWidth="1"/>
    <col min="4359" max="4359" width="11.6640625" style="11" customWidth="1"/>
    <col min="4360" max="4361" width="0" style="11" hidden="1" customWidth="1"/>
    <col min="4362" max="4362" width="14.33203125" style="11" customWidth="1"/>
    <col min="4363" max="4364" width="0" style="11" hidden="1" customWidth="1"/>
    <col min="4365" max="4365" width="11" style="11" customWidth="1"/>
    <col min="4366" max="4366" width="12.33203125" style="11" customWidth="1"/>
    <col min="4367" max="4367" width="11.33203125" style="11" customWidth="1"/>
    <col min="4368" max="4368" width="14.33203125" style="11" customWidth="1"/>
    <col min="4369" max="4369" width="11.33203125" style="11" customWidth="1"/>
    <col min="4370" max="4371" width="11.6640625" style="11" customWidth="1"/>
    <col min="4372" max="4372" width="11" style="11" customWidth="1"/>
    <col min="4373" max="4373" width="14.33203125" style="11" customWidth="1"/>
    <col min="4374" max="4374" width="13.6640625" style="11" customWidth="1"/>
    <col min="4375" max="4375" width="13.109375" style="11" customWidth="1"/>
    <col min="4376" max="4610" width="9.33203125" style="11"/>
    <col min="4611" max="4611" width="5.6640625" style="11" customWidth="1"/>
    <col min="4612" max="4612" width="46.33203125" style="11" customWidth="1"/>
    <col min="4613" max="4614" width="7.6640625" style="11" customWidth="1"/>
    <col min="4615" max="4615" width="11.6640625" style="11" customWidth="1"/>
    <col min="4616" max="4617" width="0" style="11" hidden="1" customWidth="1"/>
    <col min="4618" max="4618" width="14.33203125" style="11" customWidth="1"/>
    <col min="4619" max="4620" width="0" style="11" hidden="1" customWidth="1"/>
    <col min="4621" max="4621" width="11" style="11" customWidth="1"/>
    <col min="4622" max="4622" width="12.33203125" style="11" customWidth="1"/>
    <col min="4623" max="4623" width="11.33203125" style="11" customWidth="1"/>
    <col min="4624" max="4624" width="14.33203125" style="11" customWidth="1"/>
    <col min="4625" max="4625" width="11.33203125" style="11" customWidth="1"/>
    <col min="4626" max="4627" width="11.6640625" style="11" customWidth="1"/>
    <col min="4628" max="4628" width="11" style="11" customWidth="1"/>
    <col min="4629" max="4629" width="14.33203125" style="11" customWidth="1"/>
    <col min="4630" max="4630" width="13.6640625" style="11" customWidth="1"/>
    <col min="4631" max="4631" width="13.109375" style="11" customWidth="1"/>
    <col min="4632" max="4866" width="9.33203125" style="11"/>
    <col min="4867" max="4867" width="5.6640625" style="11" customWidth="1"/>
    <col min="4868" max="4868" width="46.33203125" style="11" customWidth="1"/>
    <col min="4869" max="4870" width="7.6640625" style="11" customWidth="1"/>
    <col min="4871" max="4871" width="11.6640625" style="11" customWidth="1"/>
    <col min="4872" max="4873" width="0" style="11" hidden="1" customWidth="1"/>
    <col min="4874" max="4874" width="14.33203125" style="11" customWidth="1"/>
    <col min="4875" max="4876" width="0" style="11" hidden="1" customWidth="1"/>
    <col min="4877" max="4877" width="11" style="11" customWidth="1"/>
    <col min="4878" max="4878" width="12.33203125" style="11" customWidth="1"/>
    <col min="4879" max="4879" width="11.33203125" style="11" customWidth="1"/>
    <col min="4880" max="4880" width="14.33203125" style="11" customWidth="1"/>
    <col min="4881" max="4881" width="11.33203125" style="11" customWidth="1"/>
    <col min="4882" max="4883" width="11.6640625" style="11" customWidth="1"/>
    <col min="4884" max="4884" width="11" style="11" customWidth="1"/>
    <col min="4885" max="4885" width="14.33203125" style="11" customWidth="1"/>
    <col min="4886" max="4886" width="13.6640625" style="11" customWidth="1"/>
    <col min="4887" max="4887" width="13.109375" style="11" customWidth="1"/>
    <col min="4888" max="5122" width="9.33203125" style="11"/>
    <col min="5123" max="5123" width="5.6640625" style="11" customWidth="1"/>
    <col min="5124" max="5124" width="46.33203125" style="11" customWidth="1"/>
    <col min="5125" max="5126" width="7.6640625" style="11" customWidth="1"/>
    <col min="5127" max="5127" width="11.6640625" style="11" customWidth="1"/>
    <col min="5128" max="5129" width="0" style="11" hidden="1" customWidth="1"/>
    <col min="5130" max="5130" width="14.33203125" style="11" customWidth="1"/>
    <col min="5131" max="5132" width="0" style="11" hidden="1" customWidth="1"/>
    <col min="5133" max="5133" width="11" style="11" customWidth="1"/>
    <col min="5134" max="5134" width="12.33203125" style="11" customWidth="1"/>
    <col min="5135" max="5135" width="11.33203125" style="11" customWidth="1"/>
    <col min="5136" max="5136" width="14.33203125" style="11" customWidth="1"/>
    <col min="5137" max="5137" width="11.33203125" style="11" customWidth="1"/>
    <col min="5138" max="5139" width="11.6640625" style="11" customWidth="1"/>
    <col min="5140" max="5140" width="11" style="11" customWidth="1"/>
    <col min="5141" max="5141" width="14.33203125" style="11" customWidth="1"/>
    <col min="5142" max="5142" width="13.6640625" style="11" customWidth="1"/>
    <col min="5143" max="5143" width="13.109375" style="11" customWidth="1"/>
    <col min="5144" max="5378" width="9.33203125" style="11"/>
    <col min="5379" max="5379" width="5.6640625" style="11" customWidth="1"/>
    <col min="5380" max="5380" width="46.33203125" style="11" customWidth="1"/>
    <col min="5381" max="5382" width="7.6640625" style="11" customWidth="1"/>
    <col min="5383" max="5383" width="11.6640625" style="11" customWidth="1"/>
    <col min="5384" max="5385" width="0" style="11" hidden="1" customWidth="1"/>
    <col min="5386" max="5386" width="14.33203125" style="11" customWidth="1"/>
    <col min="5387" max="5388" width="0" style="11" hidden="1" customWidth="1"/>
    <col min="5389" max="5389" width="11" style="11" customWidth="1"/>
    <col min="5390" max="5390" width="12.33203125" style="11" customWidth="1"/>
    <col min="5391" max="5391" width="11.33203125" style="11" customWidth="1"/>
    <col min="5392" max="5392" width="14.33203125" style="11" customWidth="1"/>
    <col min="5393" max="5393" width="11.33203125" style="11" customWidth="1"/>
    <col min="5394" max="5395" width="11.6640625" style="11" customWidth="1"/>
    <col min="5396" max="5396" width="11" style="11" customWidth="1"/>
    <col min="5397" max="5397" width="14.33203125" style="11" customWidth="1"/>
    <col min="5398" max="5398" width="13.6640625" style="11" customWidth="1"/>
    <col min="5399" max="5399" width="13.109375" style="11" customWidth="1"/>
    <col min="5400" max="5634" width="9.33203125" style="11"/>
    <col min="5635" max="5635" width="5.6640625" style="11" customWidth="1"/>
    <col min="5636" max="5636" width="46.33203125" style="11" customWidth="1"/>
    <col min="5637" max="5638" width="7.6640625" style="11" customWidth="1"/>
    <col min="5639" max="5639" width="11.6640625" style="11" customWidth="1"/>
    <col min="5640" max="5641" width="0" style="11" hidden="1" customWidth="1"/>
    <col min="5642" max="5642" width="14.33203125" style="11" customWidth="1"/>
    <col min="5643" max="5644" width="0" style="11" hidden="1" customWidth="1"/>
    <col min="5645" max="5645" width="11" style="11" customWidth="1"/>
    <col min="5646" max="5646" width="12.33203125" style="11" customWidth="1"/>
    <col min="5647" max="5647" width="11.33203125" style="11" customWidth="1"/>
    <col min="5648" max="5648" width="14.33203125" style="11" customWidth="1"/>
    <col min="5649" max="5649" width="11.33203125" style="11" customWidth="1"/>
    <col min="5650" max="5651" width="11.6640625" style="11" customWidth="1"/>
    <col min="5652" max="5652" width="11" style="11" customWidth="1"/>
    <col min="5653" max="5653" width="14.33203125" style="11" customWidth="1"/>
    <col min="5654" max="5654" width="13.6640625" style="11" customWidth="1"/>
    <col min="5655" max="5655" width="13.109375" style="11" customWidth="1"/>
    <col min="5656" max="5890" width="9.33203125" style="11"/>
    <col min="5891" max="5891" width="5.6640625" style="11" customWidth="1"/>
    <col min="5892" max="5892" width="46.33203125" style="11" customWidth="1"/>
    <col min="5893" max="5894" width="7.6640625" style="11" customWidth="1"/>
    <col min="5895" max="5895" width="11.6640625" style="11" customWidth="1"/>
    <col min="5896" max="5897" width="0" style="11" hidden="1" customWidth="1"/>
    <col min="5898" max="5898" width="14.33203125" style="11" customWidth="1"/>
    <col min="5899" max="5900" width="0" style="11" hidden="1" customWidth="1"/>
    <col min="5901" max="5901" width="11" style="11" customWidth="1"/>
    <col min="5902" max="5902" width="12.33203125" style="11" customWidth="1"/>
    <col min="5903" max="5903" width="11.33203125" style="11" customWidth="1"/>
    <col min="5904" max="5904" width="14.33203125" style="11" customWidth="1"/>
    <col min="5905" max="5905" width="11.33203125" style="11" customWidth="1"/>
    <col min="5906" max="5907" width="11.6640625" style="11" customWidth="1"/>
    <col min="5908" max="5908" width="11" style="11" customWidth="1"/>
    <col min="5909" max="5909" width="14.33203125" style="11" customWidth="1"/>
    <col min="5910" max="5910" width="13.6640625" style="11" customWidth="1"/>
    <col min="5911" max="5911" width="13.109375" style="11" customWidth="1"/>
    <col min="5912" max="6146" width="9.33203125" style="11"/>
    <col min="6147" max="6147" width="5.6640625" style="11" customWidth="1"/>
    <col min="6148" max="6148" width="46.33203125" style="11" customWidth="1"/>
    <col min="6149" max="6150" width="7.6640625" style="11" customWidth="1"/>
    <col min="6151" max="6151" width="11.6640625" style="11" customWidth="1"/>
    <col min="6152" max="6153" width="0" style="11" hidden="1" customWidth="1"/>
    <col min="6154" max="6154" width="14.33203125" style="11" customWidth="1"/>
    <col min="6155" max="6156" width="0" style="11" hidden="1" customWidth="1"/>
    <col min="6157" max="6157" width="11" style="11" customWidth="1"/>
    <col min="6158" max="6158" width="12.33203125" style="11" customWidth="1"/>
    <col min="6159" max="6159" width="11.33203125" style="11" customWidth="1"/>
    <col min="6160" max="6160" width="14.33203125" style="11" customWidth="1"/>
    <col min="6161" max="6161" width="11.33203125" style="11" customWidth="1"/>
    <col min="6162" max="6163" width="11.6640625" style="11" customWidth="1"/>
    <col min="6164" max="6164" width="11" style="11" customWidth="1"/>
    <col min="6165" max="6165" width="14.33203125" style="11" customWidth="1"/>
    <col min="6166" max="6166" width="13.6640625" style="11" customWidth="1"/>
    <col min="6167" max="6167" width="13.109375" style="11" customWidth="1"/>
    <col min="6168" max="6402" width="9.33203125" style="11"/>
    <col min="6403" max="6403" width="5.6640625" style="11" customWidth="1"/>
    <col min="6404" max="6404" width="46.33203125" style="11" customWidth="1"/>
    <col min="6405" max="6406" width="7.6640625" style="11" customWidth="1"/>
    <col min="6407" max="6407" width="11.6640625" style="11" customWidth="1"/>
    <col min="6408" max="6409" width="0" style="11" hidden="1" customWidth="1"/>
    <col min="6410" max="6410" width="14.33203125" style="11" customWidth="1"/>
    <col min="6411" max="6412" width="0" style="11" hidden="1" customWidth="1"/>
    <col min="6413" max="6413" width="11" style="11" customWidth="1"/>
    <col min="6414" max="6414" width="12.33203125" style="11" customWidth="1"/>
    <col min="6415" max="6415" width="11.33203125" style="11" customWidth="1"/>
    <col min="6416" max="6416" width="14.33203125" style="11" customWidth="1"/>
    <col min="6417" max="6417" width="11.33203125" style="11" customWidth="1"/>
    <col min="6418" max="6419" width="11.6640625" style="11" customWidth="1"/>
    <col min="6420" max="6420" width="11" style="11" customWidth="1"/>
    <col min="6421" max="6421" width="14.33203125" style="11" customWidth="1"/>
    <col min="6422" max="6422" width="13.6640625" style="11" customWidth="1"/>
    <col min="6423" max="6423" width="13.109375" style="11" customWidth="1"/>
    <col min="6424" max="6658" width="9.33203125" style="11"/>
    <col min="6659" max="6659" width="5.6640625" style="11" customWidth="1"/>
    <col min="6660" max="6660" width="46.33203125" style="11" customWidth="1"/>
    <col min="6661" max="6662" width="7.6640625" style="11" customWidth="1"/>
    <col min="6663" max="6663" width="11.6640625" style="11" customWidth="1"/>
    <col min="6664" max="6665" width="0" style="11" hidden="1" customWidth="1"/>
    <col min="6666" max="6666" width="14.33203125" style="11" customWidth="1"/>
    <col min="6667" max="6668" width="0" style="11" hidden="1" customWidth="1"/>
    <col min="6669" max="6669" width="11" style="11" customWidth="1"/>
    <col min="6670" max="6670" width="12.33203125" style="11" customWidth="1"/>
    <col min="6671" max="6671" width="11.33203125" style="11" customWidth="1"/>
    <col min="6672" max="6672" width="14.33203125" style="11" customWidth="1"/>
    <col min="6673" max="6673" width="11.33203125" style="11" customWidth="1"/>
    <col min="6674" max="6675" width="11.6640625" style="11" customWidth="1"/>
    <col min="6676" max="6676" width="11" style="11" customWidth="1"/>
    <col min="6677" max="6677" width="14.33203125" style="11" customWidth="1"/>
    <col min="6678" max="6678" width="13.6640625" style="11" customWidth="1"/>
    <col min="6679" max="6679" width="13.109375" style="11" customWidth="1"/>
    <col min="6680" max="6914" width="9.33203125" style="11"/>
    <col min="6915" max="6915" width="5.6640625" style="11" customWidth="1"/>
    <col min="6916" max="6916" width="46.33203125" style="11" customWidth="1"/>
    <col min="6917" max="6918" width="7.6640625" style="11" customWidth="1"/>
    <col min="6919" max="6919" width="11.6640625" style="11" customWidth="1"/>
    <col min="6920" max="6921" width="0" style="11" hidden="1" customWidth="1"/>
    <col min="6922" max="6922" width="14.33203125" style="11" customWidth="1"/>
    <col min="6923" max="6924" width="0" style="11" hidden="1" customWidth="1"/>
    <col min="6925" max="6925" width="11" style="11" customWidth="1"/>
    <col min="6926" max="6926" width="12.33203125" style="11" customWidth="1"/>
    <col min="6927" max="6927" width="11.33203125" style="11" customWidth="1"/>
    <col min="6928" max="6928" width="14.33203125" style="11" customWidth="1"/>
    <col min="6929" max="6929" width="11.33203125" style="11" customWidth="1"/>
    <col min="6930" max="6931" width="11.6640625" style="11" customWidth="1"/>
    <col min="6932" max="6932" width="11" style="11" customWidth="1"/>
    <col min="6933" max="6933" width="14.33203125" style="11" customWidth="1"/>
    <col min="6934" max="6934" width="13.6640625" style="11" customWidth="1"/>
    <col min="6935" max="6935" width="13.109375" style="11" customWidth="1"/>
    <col min="6936" max="7170" width="9.33203125" style="11"/>
    <col min="7171" max="7171" width="5.6640625" style="11" customWidth="1"/>
    <col min="7172" max="7172" width="46.33203125" style="11" customWidth="1"/>
    <col min="7173" max="7174" width="7.6640625" style="11" customWidth="1"/>
    <col min="7175" max="7175" width="11.6640625" style="11" customWidth="1"/>
    <col min="7176" max="7177" width="0" style="11" hidden="1" customWidth="1"/>
    <col min="7178" max="7178" width="14.33203125" style="11" customWidth="1"/>
    <col min="7179" max="7180" width="0" style="11" hidden="1" customWidth="1"/>
    <col min="7181" max="7181" width="11" style="11" customWidth="1"/>
    <col min="7182" max="7182" width="12.33203125" style="11" customWidth="1"/>
    <col min="7183" max="7183" width="11.33203125" style="11" customWidth="1"/>
    <col min="7184" max="7184" width="14.33203125" style="11" customWidth="1"/>
    <col min="7185" max="7185" width="11.33203125" style="11" customWidth="1"/>
    <col min="7186" max="7187" width="11.6640625" style="11" customWidth="1"/>
    <col min="7188" max="7188" width="11" style="11" customWidth="1"/>
    <col min="7189" max="7189" width="14.33203125" style="11" customWidth="1"/>
    <col min="7190" max="7190" width="13.6640625" style="11" customWidth="1"/>
    <col min="7191" max="7191" width="13.109375" style="11" customWidth="1"/>
    <col min="7192" max="7426" width="9.33203125" style="11"/>
    <col min="7427" max="7427" width="5.6640625" style="11" customWidth="1"/>
    <col min="7428" max="7428" width="46.33203125" style="11" customWidth="1"/>
    <col min="7429" max="7430" width="7.6640625" style="11" customWidth="1"/>
    <col min="7431" max="7431" width="11.6640625" style="11" customWidth="1"/>
    <col min="7432" max="7433" width="0" style="11" hidden="1" customWidth="1"/>
    <col min="7434" max="7434" width="14.33203125" style="11" customWidth="1"/>
    <col min="7435" max="7436" width="0" style="11" hidden="1" customWidth="1"/>
    <col min="7437" max="7437" width="11" style="11" customWidth="1"/>
    <col min="7438" max="7438" width="12.33203125" style="11" customWidth="1"/>
    <col min="7439" max="7439" width="11.33203125" style="11" customWidth="1"/>
    <col min="7440" max="7440" width="14.33203125" style="11" customWidth="1"/>
    <col min="7441" max="7441" width="11.33203125" style="11" customWidth="1"/>
    <col min="7442" max="7443" width="11.6640625" style="11" customWidth="1"/>
    <col min="7444" max="7444" width="11" style="11" customWidth="1"/>
    <col min="7445" max="7445" width="14.33203125" style="11" customWidth="1"/>
    <col min="7446" max="7446" width="13.6640625" style="11" customWidth="1"/>
    <col min="7447" max="7447" width="13.109375" style="11" customWidth="1"/>
    <col min="7448" max="7682" width="9.33203125" style="11"/>
    <col min="7683" max="7683" width="5.6640625" style="11" customWidth="1"/>
    <col min="7684" max="7684" width="46.33203125" style="11" customWidth="1"/>
    <col min="7685" max="7686" width="7.6640625" style="11" customWidth="1"/>
    <col min="7687" max="7687" width="11.6640625" style="11" customWidth="1"/>
    <col min="7688" max="7689" width="0" style="11" hidden="1" customWidth="1"/>
    <col min="7690" max="7690" width="14.33203125" style="11" customWidth="1"/>
    <col min="7691" max="7692" width="0" style="11" hidden="1" customWidth="1"/>
    <col min="7693" max="7693" width="11" style="11" customWidth="1"/>
    <col min="7694" max="7694" width="12.33203125" style="11" customWidth="1"/>
    <col min="7695" max="7695" width="11.33203125" style="11" customWidth="1"/>
    <col min="7696" max="7696" width="14.33203125" style="11" customWidth="1"/>
    <col min="7697" max="7697" width="11.33203125" style="11" customWidth="1"/>
    <col min="7698" max="7699" width="11.6640625" style="11" customWidth="1"/>
    <col min="7700" max="7700" width="11" style="11" customWidth="1"/>
    <col min="7701" max="7701" width="14.33203125" style="11" customWidth="1"/>
    <col min="7702" max="7702" width="13.6640625" style="11" customWidth="1"/>
    <col min="7703" max="7703" width="13.109375" style="11" customWidth="1"/>
    <col min="7704" max="7938" width="9.33203125" style="11"/>
    <col min="7939" max="7939" width="5.6640625" style="11" customWidth="1"/>
    <col min="7940" max="7940" width="46.33203125" style="11" customWidth="1"/>
    <col min="7941" max="7942" width="7.6640625" style="11" customWidth="1"/>
    <col min="7943" max="7943" width="11.6640625" style="11" customWidth="1"/>
    <col min="7944" max="7945" width="0" style="11" hidden="1" customWidth="1"/>
    <col min="7946" max="7946" width="14.33203125" style="11" customWidth="1"/>
    <col min="7947" max="7948" width="0" style="11" hidden="1" customWidth="1"/>
    <col min="7949" max="7949" width="11" style="11" customWidth="1"/>
    <col min="7950" max="7950" width="12.33203125" style="11" customWidth="1"/>
    <col min="7951" max="7951" width="11.33203125" style="11" customWidth="1"/>
    <col min="7952" max="7952" width="14.33203125" style="11" customWidth="1"/>
    <col min="7953" max="7953" width="11.33203125" style="11" customWidth="1"/>
    <col min="7954" max="7955" width="11.6640625" style="11" customWidth="1"/>
    <col min="7956" max="7956" width="11" style="11" customWidth="1"/>
    <col min="7957" max="7957" width="14.33203125" style="11" customWidth="1"/>
    <col min="7958" max="7958" width="13.6640625" style="11" customWidth="1"/>
    <col min="7959" max="7959" width="13.109375" style="11" customWidth="1"/>
    <col min="7960" max="8194" width="9.33203125" style="11"/>
    <col min="8195" max="8195" width="5.6640625" style="11" customWidth="1"/>
    <col min="8196" max="8196" width="46.33203125" style="11" customWidth="1"/>
    <col min="8197" max="8198" width="7.6640625" style="11" customWidth="1"/>
    <col min="8199" max="8199" width="11.6640625" style="11" customWidth="1"/>
    <col min="8200" max="8201" width="0" style="11" hidden="1" customWidth="1"/>
    <col min="8202" max="8202" width="14.33203125" style="11" customWidth="1"/>
    <col min="8203" max="8204" width="0" style="11" hidden="1" customWidth="1"/>
    <col min="8205" max="8205" width="11" style="11" customWidth="1"/>
    <col min="8206" max="8206" width="12.33203125" style="11" customWidth="1"/>
    <col min="8207" max="8207" width="11.33203125" style="11" customWidth="1"/>
    <col min="8208" max="8208" width="14.33203125" style="11" customWidth="1"/>
    <col min="8209" max="8209" width="11.33203125" style="11" customWidth="1"/>
    <col min="8210" max="8211" width="11.6640625" style="11" customWidth="1"/>
    <col min="8212" max="8212" width="11" style="11" customWidth="1"/>
    <col min="8213" max="8213" width="14.33203125" style="11" customWidth="1"/>
    <col min="8214" max="8214" width="13.6640625" style="11" customWidth="1"/>
    <col min="8215" max="8215" width="13.109375" style="11" customWidth="1"/>
    <col min="8216" max="8450" width="9.33203125" style="11"/>
    <col min="8451" max="8451" width="5.6640625" style="11" customWidth="1"/>
    <col min="8452" max="8452" width="46.33203125" style="11" customWidth="1"/>
    <col min="8453" max="8454" width="7.6640625" style="11" customWidth="1"/>
    <col min="8455" max="8455" width="11.6640625" style="11" customWidth="1"/>
    <col min="8456" max="8457" width="0" style="11" hidden="1" customWidth="1"/>
    <col min="8458" max="8458" width="14.33203125" style="11" customWidth="1"/>
    <col min="8459" max="8460" width="0" style="11" hidden="1" customWidth="1"/>
    <col min="8461" max="8461" width="11" style="11" customWidth="1"/>
    <col min="8462" max="8462" width="12.33203125" style="11" customWidth="1"/>
    <col min="8463" max="8463" width="11.33203125" style="11" customWidth="1"/>
    <col min="8464" max="8464" width="14.33203125" style="11" customWidth="1"/>
    <col min="8465" max="8465" width="11.33203125" style="11" customWidth="1"/>
    <col min="8466" max="8467" width="11.6640625" style="11" customWidth="1"/>
    <col min="8468" max="8468" width="11" style="11" customWidth="1"/>
    <col min="8469" max="8469" width="14.33203125" style="11" customWidth="1"/>
    <col min="8470" max="8470" width="13.6640625" style="11" customWidth="1"/>
    <col min="8471" max="8471" width="13.109375" style="11" customWidth="1"/>
    <col min="8472" max="8706" width="9.33203125" style="11"/>
    <col min="8707" max="8707" width="5.6640625" style="11" customWidth="1"/>
    <col min="8708" max="8708" width="46.33203125" style="11" customWidth="1"/>
    <col min="8709" max="8710" width="7.6640625" style="11" customWidth="1"/>
    <col min="8711" max="8711" width="11.6640625" style="11" customWidth="1"/>
    <col min="8712" max="8713" width="0" style="11" hidden="1" customWidth="1"/>
    <col min="8714" max="8714" width="14.33203125" style="11" customWidth="1"/>
    <col min="8715" max="8716" width="0" style="11" hidden="1" customWidth="1"/>
    <col min="8717" max="8717" width="11" style="11" customWidth="1"/>
    <col min="8718" max="8718" width="12.33203125" style="11" customWidth="1"/>
    <col min="8719" max="8719" width="11.33203125" style="11" customWidth="1"/>
    <col min="8720" max="8720" width="14.33203125" style="11" customWidth="1"/>
    <col min="8721" max="8721" width="11.33203125" style="11" customWidth="1"/>
    <col min="8722" max="8723" width="11.6640625" style="11" customWidth="1"/>
    <col min="8724" max="8724" width="11" style="11" customWidth="1"/>
    <col min="8725" max="8725" width="14.33203125" style="11" customWidth="1"/>
    <col min="8726" max="8726" width="13.6640625" style="11" customWidth="1"/>
    <col min="8727" max="8727" width="13.109375" style="11" customWidth="1"/>
    <col min="8728" max="8962" width="9.33203125" style="11"/>
    <col min="8963" max="8963" width="5.6640625" style="11" customWidth="1"/>
    <col min="8964" max="8964" width="46.33203125" style="11" customWidth="1"/>
    <col min="8965" max="8966" width="7.6640625" style="11" customWidth="1"/>
    <col min="8967" max="8967" width="11.6640625" style="11" customWidth="1"/>
    <col min="8968" max="8969" width="0" style="11" hidden="1" customWidth="1"/>
    <col min="8970" max="8970" width="14.33203125" style="11" customWidth="1"/>
    <col min="8971" max="8972" width="0" style="11" hidden="1" customWidth="1"/>
    <col min="8973" max="8973" width="11" style="11" customWidth="1"/>
    <col min="8974" max="8974" width="12.33203125" style="11" customWidth="1"/>
    <col min="8975" max="8975" width="11.33203125" style="11" customWidth="1"/>
    <col min="8976" max="8976" width="14.33203125" style="11" customWidth="1"/>
    <col min="8977" max="8977" width="11.33203125" style="11" customWidth="1"/>
    <col min="8978" max="8979" width="11.6640625" style="11" customWidth="1"/>
    <col min="8980" max="8980" width="11" style="11" customWidth="1"/>
    <col min="8981" max="8981" width="14.33203125" style="11" customWidth="1"/>
    <col min="8982" max="8982" width="13.6640625" style="11" customWidth="1"/>
    <col min="8983" max="8983" width="13.109375" style="11" customWidth="1"/>
    <col min="8984" max="9218" width="9.33203125" style="11"/>
    <col min="9219" max="9219" width="5.6640625" style="11" customWidth="1"/>
    <col min="9220" max="9220" width="46.33203125" style="11" customWidth="1"/>
    <col min="9221" max="9222" width="7.6640625" style="11" customWidth="1"/>
    <col min="9223" max="9223" width="11.6640625" style="11" customWidth="1"/>
    <col min="9224" max="9225" width="0" style="11" hidden="1" customWidth="1"/>
    <col min="9226" max="9226" width="14.33203125" style="11" customWidth="1"/>
    <col min="9227" max="9228" width="0" style="11" hidden="1" customWidth="1"/>
    <col min="9229" max="9229" width="11" style="11" customWidth="1"/>
    <col min="9230" max="9230" width="12.33203125" style="11" customWidth="1"/>
    <col min="9231" max="9231" width="11.33203125" style="11" customWidth="1"/>
    <col min="9232" max="9232" width="14.33203125" style="11" customWidth="1"/>
    <col min="9233" max="9233" width="11.33203125" style="11" customWidth="1"/>
    <col min="9234" max="9235" width="11.6640625" style="11" customWidth="1"/>
    <col min="9236" max="9236" width="11" style="11" customWidth="1"/>
    <col min="9237" max="9237" width="14.33203125" style="11" customWidth="1"/>
    <col min="9238" max="9238" width="13.6640625" style="11" customWidth="1"/>
    <col min="9239" max="9239" width="13.109375" style="11" customWidth="1"/>
    <col min="9240" max="9474" width="9.33203125" style="11"/>
    <col min="9475" max="9475" width="5.6640625" style="11" customWidth="1"/>
    <col min="9476" max="9476" width="46.33203125" style="11" customWidth="1"/>
    <col min="9477" max="9478" width="7.6640625" style="11" customWidth="1"/>
    <col min="9479" max="9479" width="11.6640625" style="11" customWidth="1"/>
    <col min="9480" max="9481" width="0" style="11" hidden="1" customWidth="1"/>
    <col min="9482" max="9482" width="14.33203125" style="11" customWidth="1"/>
    <col min="9483" max="9484" width="0" style="11" hidden="1" customWidth="1"/>
    <col min="9485" max="9485" width="11" style="11" customWidth="1"/>
    <col min="9486" max="9486" width="12.33203125" style="11" customWidth="1"/>
    <col min="9487" max="9487" width="11.33203125" style="11" customWidth="1"/>
    <col min="9488" max="9488" width="14.33203125" style="11" customWidth="1"/>
    <col min="9489" max="9489" width="11.33203125" style="11" customWidth="1"/>
    <col min="9490" max="9491" width="11.6640625" style="11" customWidth="1"/>
    <col min="9492" max="9492" width="11" style="11" customWidth="1"/>
    <col min="9493" max="9493" width="14.33203125" style="11" customWidth="1"/>
    <col min="9494" max="9494" width="13.6640625" style="11" customWidth="1"/>
    <col min="9495" max="9495" width="13.109375" style="11" customWidth="1"/>
    <col min="9496" max="9730" width="9.33203125" style="11"/>
    <col min="9731" max="9731" width="5.6640625" style="11" customWidth="1"/>
    <col min="9732" max="9732" width="46.33203125" style="11" customWidth="1"/>
    <col min="9733" max="9734" width="7.6640625" style="11" customWidth="1"/>
    <col min="9735" max="9735" width="11.6640625" style="11" customWidth="1"/>
    <col min="9736" max="9737" width="0" style="11" hidden="1" customWidth="1"/>
    <col min="9738" max="9738" width="14.33203125" style="11" customWidth="1"/>
    <col min="9739" max="9740" width="0" style="11" hidden="1" customWidth="1"/>
    <col min="9741" max="9741" width="11" style="11" customWidth="1"/>
    <col min="9742" max="9742" width="12.33203125" style="11" customWidth="1"/>
    <col min="9743" max="9743" width="11.33203125" style="11" customWidth="1"/>
    <col min="9744" max="9744" width="14.33203125" style="11" customWidth="1"/>
    <col min="9745" max="9745" width="11.33203125" style="11" customWidth="1"/>
    <col min="9746" max="9747" width="11.6640625" style="11" customWidth="1"/>
    <col min="9748" max="9748" width="11" style="11" customWidth="1"/>
    <col min="9749" max="9749" width="14.33203125" style="11" customWidth="1"/>
    <col min="9750" max="9750" width="13.6640625" style="11" customWidth="1"/>
    <col min="9751" max="9751" width="13.109375" style="11" customWidth="1"/>
    <col min="9752" max="9986" width="9.33203125" style="11"/>
    <col min="9987" max="9987" width="5.6640625" style="11" customWidth="1"/>
    <col min="9988" max="9988" width="46.33203125" style="11" customWidth="1"/>
    <col min="9989" max="9990" width="7.6640625" style="11" customWidth="1"/>
    <col min="9991" max="9991" width="11.6640625" style="11" customWidth="1"/>
    <col min="9992" max="9993" width="0" style="11" hidden="1" customWidth="1"/>
    <col min="9994" max="9994" width="14.33203125" style="11" customWidth="1"/>
    <col min="9995" max="9996" width="0" style="11" hidden="1" customWidth="1"/>
    <col min="9997" max="9997" width="11" style="11" customWidth="1"/>
    <col min="9998" max="9998" width="12.33203125" style="11" customWidth="1"/>
    <col min="9999" max="9999" width="11.33203125" style="11" customWidth="1"/>
    <col min="10000" max="10000" width="14.33203125" style="11" customWidth="1"/>
    <col min="10001" max="10001" width="11.33203125" style="11" customWidth="1"/>
    <col min="10002" max="10003" width="11.6640625" style="11" customWidth="1"/>
    <col min="10004" max="10004" width="11" style="11" customWidth="1"/>
    <col min="10005" max="10005" width="14.33203125" style="11" customWidth="1"/>
    <col min="10006" max="10006" width="13.6640625" style="11" customWidth="1"/>
    <col min="10007" max="10007" width="13.109375" style="11" customWidth="1"/>
    <col min="10008" max="10242" width="9.33203125" style="11"/>
    <col min="10243" max="10243" width="5.6640625" style="11" customWidth="1"/>
    <col min="10244" max="10244" width="46.33203125" style="11" customWidth="1"/>
    <col min="10245" max="10246" width="7.6640625" style="11" customWidth="1"/>
    <col min="10247" max="10247" width="11.6640625" style="11" customWidth="1"/>
    <col min="10248" max="10249" width="0" style="11" hidden="1" customWidth="1"/>
    <col min="10250" max="10250" width="14.33203125" style="11" customWidth="1"/>
    <col min="10251" max="10252" width="0" style="11" hidden="1" customWidth="1"/>
    <col min="10253" max="10253" width="11" style="11" customWidth="1"/>
    <col min="10254" max="10254" width="12.33203125" style="11" customWidth="1"/>
    <col min="10255" max="10255" width="11.33203125" style="11" customWidth="1"/>
    <col min="10256" max="10256" width="14.33203125" style="11" customWidth="1"/>
    <col min="10257" max="10257" width="11.33203125" style="11" customWidth="1"/>
    <col min="10258" max="10259" width="11.6640625" style="11" customWidth="1"/>
    <col min="10260" max="10260" width="11" style="11" customWidth="1"/>
    <col min="10261" max="10261" width="14.33203125" style="11" customWidth="1"/>
    <col min="10262" max="10262" width="13.6640625" style="11" customWidth="1"/>
    <col min="10263" max="10263" width="13.109375" style="11" customWidth="1"/>
    <col min="10264" max="10498" width="9.33203125" style="11"/>
    <col min="10499" max="10499" width="5.6640625" style="11" customWidth="1"/>
    <col min="10500" max="10500" width="46.33203125" style="11" customWidth="1"/>
    <col min="10501" max="10502" width="7.6640625" style="11" customWidth="1"/>
    <col min="10503" max="10503" width="11.6640625" style="11" customWidth="1"/>
    <col min="10504" max="10505" width="0" style="11" hidden="1" customWidth="1"/>
    <col min="10506" max="10506" width="14.33203125" style="11" customWidth="1"/>
    <col min="10507" max="10508" width="0" style="11" hidden="1" customWidth="1"/>
    <col min="10509" max="10509" width="11" style="11" customWidth="1"/>
    <col min="10510" max="10510" width="12.33203125" style="11" customWidth="1"/>
    <col min="10511" max="10511" width="11.33203125" style="11" customWidth="1"/>
    <col min="10512" max="10512" width="14.33203125" style="11" customWidth="1"/>
    <col min="10513" max="10513" width="11.33203125" style="11" customWidth="1"/>
    <col min="10514" max="10515" width="11.6640625" style="11" customWidth="1"/>
    <col min="10516" max="10516" width="11" style="11" customWidth="1"/>
    <col min="10517" max="10517" width="14.33203125" style="11" customWidth="1"/>
    <col min="10518" max="10518" width="13.6640625" style="11" customWidth="1"/>
    <col min="10519" max="10519" width="13.109375" style="11" customWidth="1"/>
    <col min="10520" max="10754" width="9.33203125" style="11"/>
    <col min="10755" max="10755" width="5.6640625" style="11" customWidth="1"/>
    <col min="10756" max="10756" width="46.33203125" style="11" customWidth="1"/>
    <col min="10757" max="10758" width="7.6640625" style="11" customWidth="1"/>
    <col min="10759" max="10759" width="11.6640625" style="11" customWidth="1"/>
    <col min="10760" max="10761" width="0" style="11" hidden="1" customWidth="1"/>
    <col min="10762" max="10762" width="14.33203125" style="11" customWidth="1"/>
    <col min="10763" max="10764" width="0" style="11" hidden="1" customWidth="1"/>
    <col min="10765" max="10765" width="11" style="11" customWidth="1"/>
    <col min="10766" max="10766" width="12.33203125" style="11" customWidth="1"/>
    <col min="10767" max="10767" width="11.33203125" style="11" customWidth="1"/>
    <col min="10768" max="10768" width="14.33203125" style="11" customWidth="1"/>
    <col min="10769" max="10769" width="11.33203125" style="11" customWidth="1"/>
    <col min="10770" max="10771" width="11.6640625" style="11" customWidth="1"/>
    <col min="10772" max="10772" width="11" style="11" customWidth="1"/>
    <col min="10773" max="10773" width="14.33203125" style="11" customWidth="1"/>
    <col min="10774" max="10774" width="13.6640625" style="11" customWidth="1"/>
    <col min="10775" max="10775" width="13.109375" style="11" customWidth="1"/>
    <col min="10776" max="11010" width="9.33203125" style="11"/>
    <col min="11011" max="11011" width="5.6640625" style="11" customWidth="1"/>
    <col min="11012" max="11012" width="46.33203125" style="11" customWidth="1"/>
    <col min="11013" max="11014" width="7.6640625" style="11" customWidth="1"/>
    <col min="11015" max="11015" width="11.6640625" style="11" customWidth="1"/>
    <col min="11016" max="11017" width="0" style="11" hidden="1" customWidth="1"/>
    <col min="11018" max="11018" width="14.33203125" style="11" customWidth="1"/>
    <col min="11019" max="11020" width="0" style="11" hidden="1" customWidth="1"/>
    <col min="11021" max="11021" width="11" style="11" customWidth="1"/>
    <col min="11022" max="11022" width="12.33203125" style="11" customWidth="1"/>
    <col min="11023" max="11023" width="11.33203125" style="11" customWidth="1"/>
    <col min="11024" max="11024" width="14.33203125" style="11" customWidth="1"/>
    <col min="11025" max="11025" width="11.33203125" style="11" customWidth="1"/>
    <col min="11026" max="11027" width="11.6640625" style="11" customWidth="1"/>
    <col min="11028" max="11028" width="11" style="11" customWidth="1"/>
    <col min="11029" max="11029" width="14.33203125" style="11" customWidth="1"/>
    <col min="11030" max="11030" width="13.6640625" style="11" customWidth="1"/>
    <col min="11031" max="11031" width="13.109375" style="11" customWidth="1"/>
    <col min="11032" max="11266" width="9.33203125" style="11"/>
    <col min="11267" max="11267" width="5.6640625" style="11" customWidth="1"/>
    <col min="11268" max="11268" width="46.33203125" style="11" customWidth="1"/>
    <col min="11269" max="11270" width="7.6640625" style="11" customWidth="1"/>
    <col min="11271" max="11271" width="11.6640625" style="11" customWidth="1"/>
    <col min="11272" max="11273" width="0" style="11" hidden="1" customWidth="1"/>
    <col min="11274" max="11274" width="14.33203125" style="11" customWidth="1"/>
    <col min="11275" max="11276" width="0" style="11" hidden="1" customWidth="1"/>
    <col min="11277" max="11277" width="11" style="11" customWidth="1"/>
    <col min="11278" max="11278" width="12.33203125" style="11" customWidth="1"/>
    <col min="11279" max="11279" width="11.33203125" style="11" customWidth="1"/>
    <col min="11280" max="11280" width="14.33203125" style="11" customWidth="1"/>
    <col min="11281" max="11281" width="11.33203125" style="11" customWidth="1"/>
    <col min="11282" max="11283" width="11.6640625" style="11" customWidth="1"/>
    <col min="11284" max="11284" width="11" style="11" customWidth="1"/>
    <col min="11285" max="11285" width="14.33203125" style="11" customWidth="1"/>
    <col min="11286" max="11286" width="13.6640625" style="11" customWidth="1"/>
    <col min="11287" max="11287" width="13.109375" style="11" customWidth="1"/>
    <col min="11288" max="11522" width="9.33203125" style="11"/>
    <col min="11523" max="11523" width="5.6640625" style="11" customWidth="1"/>
    <col min="11524" max="11524" width="46.33203125" style="11" customWidth="1"/>
    <col min="11525" max="11526" width="7.6640625" style="11" customWidth="1"/>
    <col min="11527" max="11527" width="11.6640625" style="11" customWidth="1"/>
    <col min="11528" max="11529" width="0" style="11" hidden="1" customWidth="1"/>
    <col min="11530" max="11530" width="14.33203125" style="11" customWidth="1"/>
    <col min="11531" max="11532" width="0" style="11" hidden="1" customWidth="1"/>
    <col min="11533" max="11533" width="11" style="11" customWidth="1"/>
    <col min="11534" max="11534" width="12.33203125" style="11" customWidth="1"/>
    <col min="11535" max="11535" width="11.33203125" style="11" customWidth="1"/>
    <col min="11536" max="11536" width="14.33203125" style="11" customWidth="1"/>
    <col min="11537" max="11537" width="11.33203125" style="11" customWidth="1"/>
    <col min="11538" max="11539" width="11.6640625" style="11" customWidth="1"/>
    <col min="11540" max="11540" width="11" style="11" customWidth="1"/>
    <col min="11541" max="11541" width="14.33203125" style="11" customWidth="1"/>
    <col min="11542" max="11542" width="13.6640625" style="11" customWidth="1"/>
    <col min="11543" max="11543" width="13.109375" style="11" customWidth="1"/>
    <col min="11544" max="11778" width="9.33203125" style="11"/>
    <col min="11779" max="11779" width="5.6640625" style="11" customWidth="1"/>
    <col min="11780" max="11780" width="46.33203125" style="11" customWidth="1"/>
    <col min="11781" max="11782" width="7.6640625" style="11" customWidth="1"/>
    <col min="11783" max="11783" width="11.6640625" style="11" customWidth="1"/>
    <col min="11784" max="11785" width="0" style="11" hidden="1" customWidth="1"/>
    <col min="11786" max="11786" width="14.33203125" style="11" customWidth="1"/>
    <col min="11787" max="11788" width="0" style="11" hidden="1" customWidth="1"/>
    <col min="11789" max="11789" width="11" style="11" customWidth="1"/>
    <col min="11790" max="11790" width="12.33203125" style="11" customWidth="1"/>
    <col min="11791" max="11791" width="11.33203125" style="11" customWidth="1"/>
    <col min="11792" max="11792" width="14.33203125" style="11" customWidth="1"/>
    <col min="11793" max="11793" width="11.33203125" style="11" customWidth="1"/>
    <col min="11794" max="11795" width="11.6640625" style="11" customWidth="1"/>
    <col min="11796" max="11796" width="11" style="11" customWidth="1"/>
    <col min="11797" max="11797" width="14.33203125" style="11" customWidth="1"/>
    <col min="11798" max="11798" width="13.6640625" style="11" customWidth="1"/>
    <col min="11799" max="11799" width="13.109375" style="11" customWidth="1"/>
    <col min="11800" max="12034" width="9.33203125" style="11"/>
    <col min="12035" max="12035" width="5.6640625" style="11" customWidth="1"/>
    <col min="12036" max="12036" width="46.33203125" style="11" customWidth="1"/>
    <col min="12037" max="12038" width="7.6640625" style="11" customWidth="1"/>
    <col min="12039" max="12039" width="11.6640625" style="11" customWidth="1"/>
    <col min="12040" max="12041" width="0" style="11" hidden="1" customWidth="1"/>
    <col min="12042" max="12042" width="14.33203125" style="11" customWidth="1"/>
    <col min="12043" max="12044" width="0" style="11" hidden="1" customWidth="1"/>
    <col min="12045" max="12045" width="11" style="11" customWidth="1"/>
    <col min="12046" max="12046" width="12.33203125" style="11" customWidth="1"/>
    <col min="12047" max="12047" width="11.33203125" style="11" customWidth="1"/>
    <col min="12048" max="12048" width="14.33203125" style="11" customWidth="1"/>
    <col min="12049" max="12049" width="11.33203125" style="11" customWidth="1"/>
    <col min="12050" max="12051" width="11.6640625" style="11" customWidth="1"/>
    <col min="12052" max="12052" width="11" style="11" customWidth="1"/>
    <col min="12053" max="12053" width="14.33203125" style="11" customWidth="1"/>
    <col min="12054" max="12054" width="13.6640625" style="11" customWidth="1"/>
    <col min="12055" max="12055" width="13.109375" style="11" customWidth="1"/>
    <col min="12056" max="12290" width="9.33203125" style="11"/>
    <col min="12291" max="12291" width="5.6640625" style="11" customWidth="1"/>
    <col min="12292" max="12292" width="46.33203125" style="11" customWidth="1"/>
    <col min="12293" max="12294" width="7.6640625" style="11" customWidth="1"/>
    <col min="12295" max="12295" width="11.6640625" style="11" customWidth="1"/>
    <col min="12296" max="12297" width="0" style="11" hidden="1" customWidth="1"/>
    <col min="12298" max="12298" width="14.33203125" style="11" customWidth="1"/>
    <col min="12299" max="12300" width="0" style="11" hidden="1" customWidth="1"/>
    <col min="12301" max="12301" width="11" style="11" customWidth="1"/>
    <col min="12302" max="12302" width="12.33203125" style="11" customWidth="1"/>
    <col min="12303" max="12303" width="11.33203125" style="11" customWidth="1"/>
    <col min="12304" max="12304" width="14.33203125" style="11" customWidth="1"/>
    <col min="12305" max="12305" width="11.33203125" style="11" customWidth="1"/>
    <col min="12306" max="12307" width="11.6640625" style="11" customWidth="1"/>
    <col min="12308" max="12308" width="11" style="11" customWidth="1"/>
    <col min="12309" max="12309" width="14.33203125" style="11" customWidth="1"/>
    <col min="12310" max="12310" width="13.6640625" style="11" customWidth="1"/>
    <col min="12311" max="12311" width="13.109375" style="11" customWidth="1"/>
    <col min="12312" max="12546" width="9.33203125" style="11"/>
    <col min="12547" max="12547" width="5.6640625" style="11" customWidth="1"/>
    <col min="12548" max="12548" width="46.33203125" style="11" customWidth="1"/>
    <col min="12549" max="12550" width="7.6640625" style="11" customWidth="1"/>
    <col min="12551" max="12551" width="11.6640625" style="11" customWidth="1"/>
    <col min="12552" max="12553" width="0" style="11" hidden="1" customWidth="1"/>
    <col min="12554" max="12554" width="14.33203125" style="11" customWidth="1"/>
    <col min="12555" max="12556" width="0" style="11" hidden="1" customWidth="1"/>
    <col min="12557" max="12557" width="11" style="11" customWidth="1"/>
    <col min="12558" max="12558" width="12.33203125" style="11" customWidth="1"/>
    <col min="12559" max="12559" width="11.33203125" style="11" customWidth="1"/>
    <col min="12560" max="12560" width="14.33203125" style="11" customWidth="1"/>
    <col min="12561" max="12561" width="11.33203125" style="11" customWidth="1"/>
    <col min="12562" max="12563" width="11.6640625" style="11" customWidth="1"/>
    <col min="12564" max="12564" width="11" style="11" customWidth="1"/>
    <col min="12565" max="12565" width="14.33203125" style="11" customWidth="1"/>
    <col min="12566" max="12566" width="13.6640625" style="11" customWidth="1"/>
    <col min="12567" max="12567" width="13.109375" style="11" customWidth="1"/>
    <col min="12568" max="12802" width="9.33203125" style="11"/>
    <col min="12803" max="12803" width="5.6640625" style="11" customWidth="1"/>
    <col min="12804" max="12804" width="46.33203125" style="11" customWidth="1"/>
    <col min="12805" max="12806" width="7.6640625" style="11" customWidth="1"/>
    <col min="12807" max="12807" width="11.6640625" style="11" customWidth="1"/>
    <col min="12808" max="12809" width="0" style="11" hidden="1" customWidth="1"/>
    <col min="12810" max="12810" width="14.33203125" style="11" customWidth="1"/>
    <col min="12811" max="12812" width="0" style="11" hidden="1" customWidth="1"/>
    <col min="12813" max="12813" width="11" style="11" customWidth="1"/>
    <col min="12814" max="12814" width="12.33203125" style="11" customWidth="1"/>
    <col min="12815" max="12815" width="11.33203125" style="11" customWidth="1"/>
    <col min="12816" max="12816" width="14.33203125" style="11" customWidth="1"/>
    <col min="12817" max="12817" width="11.33203125" style="11" customWidth="1"/>
    <col min="12818" max="12819" width="11.6640625" style="11" customWidth="1"/>
    <col min="12820" max="12820" width="11" style="11" customWidth="1"/>
    <col min="12821" max="12821" width="14.33203125" style="11" customWidth="1"/>
    <col min="12822" max="12822" width="13.6640625" style="11" customWidth="1"/>
    <col min="12823" max="12823" width="13.109375" style="11" customWidth="1"/>
    <col min="12824" max="13058" width="9.33203125" style="11"/>
    <col min="13059" max="13059" width="5.6640625" style="11" customWidth="1"/>
    <col min="13060" max="13060" width="46.33203125" style="11" customWidth="1"/>
    <col min="13061" max="13062" width="7.6640625" style="11" customWidth="1"/>
    <col min="13063" max="13063" width="11.6640625" style="11" customWidth="1"/>
    <col min="13064" max="13065" width="0" style="11" hidden="1" customWidth="1"/>
    <col min="13066" max="13066" width="14.33203125" style="11" customWidth="1"/>
    <col min="13067" max="13068" width="0" style="11" hidden="1" customWidth="1"/>
    <col min="13069" max="13069" width="11" style="11" customWidth="1"/>
    <col min="13070" max="13070" width="12.33203125" style="11" customWidth="1"/>
    <col min="13071" max="13071" width="11.33203125" style="11" customWidth="1"/>
    <col min="13072" max="13072" width="14.33203125" style="11" customWidth="1"/>
    <col min="13073" max="13073" width="11.33203125" style="11" customWidth="1"/>
    <col min="13074" max="13075" width="11.6640625" style="11" customWidth="1"/>
    <col min="13076" max="13076" width="11" style="11" customWidth="1"/>
    <col min="13077" max="13077" width="14.33203125" style="11" customWidth="1"/>
    <col min="13078" max="13078" width="13.6640625" style="11" customWidth="1"/>
    <col min="13079" max="13079" width="13.109375" style="11" customWidth="1"/>
    <col min="13080" max="13314" width="9.33203125" style="11"/>
    <col min="13315" max="13315" width="5.6640625" style="11" customWidth="1"/>
    <col min="13316" max="13316" width="46.33203125" style="11" customWidth="1"/>
    <col min="13317" max="13318" width="7.6640625" style="11" customWidth="1"/>
    <col min="13319" max="13319" width="11.6640625" style="11" customWidth="1"/>
    <col min="13320" max="13321" width="0" style="11" hidden="1" customWidth="1"/>
    <col min="13322" max="13322" width="14.33203125" style="11" customWidth="1"/>
    <col min="13323" max="13324" width="0" style="11" hidden="1" customWidth="1"/>
    <col min="13325" max="13325" width="11" style="11" customWidth="1"/>
    <col min="13326" max="13326" width="12.33203125" style="11" customWidth="1"/>
    <col min="13327" max="13327" width="11.33203125" style="11" customWidth="1"/>
    <col min="13328" max="13328" width="14.33203125" style="11" customWidth="1"/>
    <col min="13329" max="13329" width="11.33203125" style="11" customWidth="1"/>
    <col min="13330" max="13331" width="11.6640625" style="11" customWidth="1"/>
    <col min="13332" max="13332" width="11" style="11" customWidth="1"/>
    <col min="13333" max="13333" width="14.33203125" style="11" customWidth="1"/>
    <col min="13334" max="13334" width="13.6640625" style="11" customWidth="1"/>
    <col min="13335" max="13335" width="13.109375" style="11" customWidth="1"/>
    <col min="13336" max="13570" width="9.33203125" style="11"/>
    <col min="13571" max="13571" width="5.6640625" style="11" customWidth="1"/>
    <col min="13572" max="13572" width="46.33203125" style="11" customWidth="1"/>
    <col min="13573" max="13574" width="7.6640625" style="11" customWidth="1"/>
    <col min="13575" max="13575" width="11.6640625" style="11" customWidth="1"/>
    <col min="13576" max="13577" width="0" style="11" hidden="1" customWidth="1"/>
    <col min="13578" max="13578" width="14.33203125" style="11" customWidth="1"/>
    <col min="13579" max="13580" width="0" style="11" hidden="1" customWidth="1"/>
    <col min="13581" max="13581" width="11" style="11" customWidth="1"/>
    <col min="13582" max="13582" width="12.33203125" style="11" customWidth="1"/>
    <col min="13583" max="13583" width="11.33203125" style="11" customWidth="1"/>
    <col min="13584" max="13584" width="14.33203125" style="11" customWidth="1"/>
    <col min="13585" max="13585" width="11.33203125" style="11" customWidth="1"/>
    <col min="13586" max="13587" width="11.6640625" style="11" customWidth="1"/>
    <col min="13588" max="13588" width="11" style="11" customWidth="1"/>
    <col min="13589" max="13589" width="14.33203125" style="11" customWidth="1"/>
    <col min="13590" max="13590" width="13.6640625" style="11" customWidth="1"/>
    <col min="13591" max="13591" width="13.109375" style="11" customWidth="1"/>
    <col min="13592" max="13826" width="9.33203125" style="11"/>
    <col min="13827" max="13827" width="5.6640625" style="11" customWidth="1"/>
    <col min="13828" max="13828" width="46.33203125" style="11" customWidth="1"/>
    <col min="13829" max="13830" width="7.6640625" style="11" customWidth="1"/>
    <col min="13831" max="13831" width="11.6640625" style="11" customWidth="1"/>
    <col min="13832" max="13833" width="0" style="11" hidden="1" customWidth="1"/>
    <col min="13834" max="13834" width="14.33203125" style="11" customWidth="1"/>
    <col min="13835" max="13836" width="0" style="11" hidden="1" customWidth="1"/>
    <col min="13837" max="13837" width="11" style="11" customWidth="1"/>
    <col min="13838" max="13838" width="12.33203125" style="11" customWidth="1"/>
    <col min="13839" max="13839" width="11.33203125" style="11" customWidth="1"/>
    <col min="13840" max="13840" width="14.33203125" style="11" customWidth="1"/>
    <col min="13841" max="13841" width="11.33203125" style="11" customWidth="1"/>
    <col min="13842" max="13843" width="11.6640625" style="11" customWidth="1"/>
    <col min="13844" max="13844" width="11" style="11" customWidth="1"/>
    <col min="13845" max="13845" width="14.33203125" style="11" customWidth="1"/>
    <col min="13846" max="13846" width="13.6640625" style="11" customWidth="1"/>
    <col min="13847" max="13847" width="13.109375" style="11" customWidth="1"/>
    <col min="13848" max="14082" width="9.33203125" style="11"/>
    <col min="14083" max="14083" width="5.6640625" style="11" customWidth="1"/>
    <col min="14084" max="14084" width="46.33203125" style="11" customWidth="1"/>
    <col min="14085" max="14086" width="7.6640625" style="11" customWidth="1"/>
    <col min="14087" max="14087" width="11.6640625" style="11" customWidth="1"/>
    <col min="14088" max="14089" width="0" style="11" hidden="1" customWidth="1"/>
    <col min="14090" max="14090" width="14.33203125" style="11" customWidth="1"/>
    <col min="14091" max="14092" width="0" style="11" hidden="1" customWidth="1"/>
    <col min="14093" max="14093" width="11" style="11" customWidth="1"/>
    <col min="14094" max="14094" width="12.33203125" style="11" customWidth="1"/>
    <col min="14095" max="14095" width="11.33203125" style="11" customWidth="1"/>
    <col min="14096" max="14096" width="14.33203125" style="11" customWidth="1"/>
    <col min="14097" max="14097" width="11.33203125" style="11" customWidth="1"/>
    <col min="14098" max="14099" width="11.6640625" style="11" customWidth="1"/>
    <col min="14100" max="14100" width="11" style="11" customWidth="1"/>
    <col min="14101" max="14101" width="14.33203125" style="11" customWidth="1"/>
    <col min="14102" max="14102" width="13.6640625" style="11" customWidth="1"/>
    <col min="14103" max="14103" width="13.109375" style="11" customWidth="1"/>
    <col min="14104" max="14338" width="9.33203125" style="11"/>
    <col min="14339" max="14339" width="5.6640625" style="11" customWidth="1"/>
    <col min="14340" max="14340" width="46.33203125" style="11" customWidth="1"/>
    <col min="14341" max="14342" width="7.6640625" style="11" customWidth="1"/>
    <col min="14343" max="14343" width="11.6640625" style="11" customWidth="1"/>
    <col min="14344" max="14345" width="0" style="11" hidden="1" customWidth="1"/>
    <col min="14346" max="14346" width="14.33203125" style="11" customWidth="1"/>
    <col min="14347" max="14348" width="0" style="11" hidden="1" customWidth="1"/>
    <col min="14349" max="14349" width="11" style="11" customWidth="1"/>
    <col min="14350" max="14350" width="12.33203125" style="11" customWidth="1"/>
    <col min="14351" max="14351" width="11.33203125" style="11" customWidth="1"/>
    <col min="14352" max="14352" width="14.33203125" style="11" customWidth="1"/>
    <col min="14353" max="14353" width="11.33203125" style="11" customWidth="1"/>
    <col min="14354" max="14355" width="11.6640625" style="11" customWidth="1"/>
    <col min="14356" max="14356" width="11" style="11" customWidth="1"/>
    <col min="14357" max="14357" width="14.33203125" style="11" customWidth="1"/>
    <col min="14358" max="14358" width="13.6640625" style="11" customWidth="1"/>
    <col min="14359" max="14359" width="13.109375" style="11" customWidth="1"/>
    <col min="14360" max="14594" width="9.33203125" style="11"/>
    <col min="14595" max="14595" width="5.6640625" style="11" customWidth="1"/>
    <col min="14596" max="14596" width="46.33203125" style="11" customWidth="1"/>
    <col min="14597" max="14598" width="7.6640625" style="11" customWidth="1"/>
    <col min="14599" max="14599" width="11.6640625" style="11" customWidth="1"/>
    <col min="14600" max="14601" width="0" style="11" hidden="1" customWidth="1"/>
    <col min="14602" max="14602" width="14.33203125" style="11" customWidth="1"/>
    <col min="14603" max="14604" width="0" style="11" hidden="1" customWidth="1"/>
    <col min="14605" max="14605" width="11" style="11" customWidth="1"/>
    <col min="14606" max="14606" width="12.33203125" style="11" customWidth="1"/>
    <col min="14607" max="14607" width="11.33203125" style="11" customWidth="1"/>
    <col min="14608" max="14608" width="14.33203125" style="11" customWidth="1"/>
    <col min="14609" max="14609" width="11.33203125" style="11" customWidth="1"/>
    <col min="14610" max="14611" width="11.6640625" style="11" customWidth="1"/>
    <col min="14612" max="14612" width="11" style="11" customWidth="1"/>
    <col min="14613" max="14613" width="14.33203125" style="11" customWidth="1"/>
    <col min="14614" max="14614" width="13.6640625" style="11" customWidth="1"/>
    <col min="14615" max="14615" width="13.109375" style="11" customWidth="1"/>
    <col min="14616" max="14850" width="9.33203125" style="11"/>
    <col min="14851" max="14851" width="5.6640625" style="11" customWidth="1"/>
    <col min="14852" max="14852" width="46.33203125" style="11" customWidth="1"/>
    <col min="14853" max="14854" width="7.6640625" style="11" customWidth="1"/>
    <col min="14855" max="14855" width="11.6640625" style="11" customWidth="1"/>
    <col min="14856" max="14857" width="0" style="11" hidden="1" customWidth="1"/>
    <col min="14858" max="14858" width="14.33203125" style="11" customWidth="1"/>
    <col min="14859" max="14860" width="0" style="11" hidden="1" customWidth="1"/>
    <col min="14861" max="14861" width="11" style="11" customWidth="1"/>
    <col min="14862" max="14862" width="12.33203125" style="11" customWidth="1"/>
    <col min="14863" max="14863" width="11.33203125" style="11" customWidth="1"/>
    <col min="14864" max="14864" width="14.33203125" style="11" customWidth="1"/>
    <col min="14865" max="14865" width="11.33203125" style="11" customWidth="1"/>
    <col min="14866" max="14867" width="11.6640625" style="11" customWidth="1"/>
    <col min="14868" max="14868" width="11" style="11" customWidth="1"/>
    <col min="14869" max="14869" width="14.33203125" style="11" customWidth="1"/>
    <col min="14870" max="14870" width="13.6640625" style="11" customWidth="1"/>
    <col min="14871" max="14871" width="13.109375" style="11" customWidth="1"/>
    <col min="14872" max="15106" width="9.33203125" style="11"/>
    <col min="15107" max="15107" width="5.6640625" style="11" customWidth="1"/>
    <col min="15108" max="15108" width="46.33203125" style="11" customWidth="1"/>
    <col min="15109" max="15110" width="7.6640625" style="11" customWidth="1"/>
    <col min="15111" max="15111" width="11.6640625" style="11" customWidth="1"/>
    <col min="15112" max="15113" width="0" style="11" hidden="1" customWidth="1"/>
    <col min="15114" max="15114" width="14.33203125" style="11" customWidth="1"/>
    <col min="15115" max="15116" width="0" style="11" hidden="1" customWidth="1"/>
    <col min="15117" max="15117" width="11" style="11" customWidth="1"/>
    <col min="15118" max="15118" width="12.33203125" style="11" customWidth="1"/>
    <col min="15119" max="15119" width="11.33203125" style="11" customWidth="1"/>
    <col min="15120" max="15120" width="14.33203125" style="11" customWidth="1"/>
    <col min="15121" max="15121" width="11.33203125" style="11" customWidth="1"/>
    <col min="15122" max="15123" width="11.6640625" style="11" customWidth="1"/>
    <col min="15124" max="15124" width="11" style="11" customWidth="1"/>
    <col min="15125" max="15125" width="14.33203125" style="11" customWidth="1"/>
    <col min="15126" max="15126" width="13.6640625" style="11" customWidth="1"/>
    <col min="15127" max="15127" width="13.109375" style="11" customWidth="1"/>
    <col min="15128" max="15362" width="9.33203125" style="11"/>
    <col min="15363" max="15363" width="5.6640625" style="11" customWidth="1"/>
    <col min="15364" max="15364" width="46.33203125" style="11" customWidth="1"/>
    <col min="15365" max="15366" width="7.6640625" style="11" customWidth="1"/>
    <col min="15367" max="15367" width="11.6640625" style="11" customWidth="1"/>
    <col min="15368" max="15369" width="0" style="11" hidden="1" customWidth="1"/>
    <col min="15370" max="15370" width="14.33203125" style="11" customWidth="1"/>
    <col min="15371" max="15372" width="0" style="11" hidden="1" customWidth="1"/>
    <col min="15373" max="15373" width="11" style="11" customWidth="1"/>
    <col min="15374" max="15374" width="12.33203125" style="11" customWidth="1"/>
    <col min="15375" max="15375" width="11.33203125" style="11" customWidth="1"/>
    <col min="15376" max="15376" width="14.33203125" style="11" customWidth="1"/>
    <col min="15377" max="15377" width="11.33203125" style="11" customWidth="1"/>
    <col min="15378" max="15379" width="11.6640625" style="11" customWidth="1"/>
    <col min="15380" max="15380" width="11" style="11" customWidth="1"/>
    <col min="15381" max="15381" width="14.33203125" style="11" customWidth="1"/>
    <col min="15382" max="15382" width="13.6640625" style="11" customWidth="1"/>
    <col min="15383" max="15383" width="13.109375" style="11" customWidth="1"/>
    <col min="15384" max="15618" width="9.33203125" style="11"/>
    <col min="15619" max="15619" width="5.6640625" style="11" customWidth="1"/>
    <col min="15620" max="15620" width="46.33203125" style="11" customWidth="1"/>
    <col min="15621" max="15622" width="7.6640625" style="11" customWidth="1"/>
    <col min="15623" max="15623" width="11.6640625" style="11" customWidth="1"/>
    <col min="15624" max="15625" width="0" style="11" hidden="1" customWidth="1"/>
    <col min="15626" max="15626" width="14.33203125" style="11" customWidth="1"/>
    <col min="15627" max="15628" width="0" style="11" hidden="1" customWidth="1"/>
    <col min="15629" max="15629" width="11" style="11" customWidth="1"/>
    <col min="15630" max="15630" width="12.33203125" style="11" customWidth="1"/>
    <col min="15631" max="15631" width="11.33203125" style="11" customWidth="1"/>
    <col min="15632" max="15632" width="14.33203125" style="11" customWidth="1"/>
    <col min="15633" max="15633" width="11.33203125" style="11" customWidth="1"/>
    <col min="15634" max="15635" width="11.6640625" style="11" customWidth="1"/>
    <col min="15636" max="15636" width="11" style="11" customWidth="1"/>
    <col min="15637" max="15637" width="14.33203125" style="11" customWidth="1"/>
    <col min="15638" max="15638" width="13.6640625" style="11" customWidth="1"/>
    <col min="15639" max="15639" width="13.109375" style="11" customWidth="1"/>
    <col min="15640" max="15874" width="9.33203125" style="11"/>
    <col min="15875" max="15875" width="5.6640625" style="11" customWidth="1"/>
    <col min="15876" max="15876" width="46.33203125" style="11" customWidth="1"/>
    <col min="15877" max="15878" width="7.6640625" style="11" customWidth="1"/>
    <col min="15879" max="15879" width="11.6640625" style="11" customWidth="1"/>
    <col min="15880" max="15881" width="0" style="11" hidden="1" customWidth="1"/>
    <col min="15882" max="15882" width="14.33203125" style="11" customWidth="1"/>
    <col min="15883" max="15884" width="0" style="11" hidden="1" customWidth="1"/>
    <col min="15885" max="15885" width="11" style="11" customWidth="1"/>
    <col min="15886" max="15886" width="12.33203125" style="11" customWidth="1"/>
    <col min="15887" max="15887" width="11.33203125" style="11" customWidth="1"/>
    <col min="15888" max="15888" width="14.33203125" style="11" customWidth="1"/>
    <col min="15889" max="15889" width="11.33203125" style="11" customWidth="1"/>
    <col min="15890" max="15891" width="11.6640625" style="11" customWidth="1"/>
    <col min="15892" max="15892" width="11" style="11" customWidth="1"/>
    <col min="15893" max="15893" width="14.33203125" style="11" customWidth="1"/>
    <col min="15894" max="15894" width="13.6640625" style="11" customWidth="1"/>
    <col min="15895" max="15895" width="13.109375" style="11" customWidth="1"/>
    <col min="15896" max="16130" width="9.33203125" style="11"/>
    <col min="16131" max="16131" width="5.6640625" style="11" customWidth="1"/>
    <col min="16132" max="16132" width="46.33203125" style="11" customWidth="1"/>
    <col min="16133" max="16134" width="7.6640625" style="11" customWidth="1"/>
    <col min="16135" max="16135" width="11.6640625" style="11" customWidth="1"/>
    <col min="16136" max="16137" width="0" style="11" hidden="1" customWidth="1"/>
    <col min="16138" max="16138" width="14.33203125" style="11" customWidth="1"/>
    <col min="16139" max="16140" width="0" style="11" hidden="1" customWidth="1"/>
    <col min="16141" max="16141" width="11" style="11" customWidth="1"/>
    <col min="16142" max="16142" width="12.33203125" style="11" customWidth="1"/>
    <col min="16143" max="16143" width="11.33203125" style="11" customWidth="1"/>
    <col min="16144" max="16144" width="14.33203125" style="11" customWidth="1"/>
    <col min="16145" max="16145" width="11.33203125" style="11" customWidth="1"/>
    <col min="16146" max="16147" width="11.6640625" style="11" customWidth="1"/>
    <col min="16148" max="16148" width="11" style="11" customWidth="1"/>
    <col min="16149" max="16149" width="14.33203125" style="11" customWidth="1"/>
    <col min="16150" max="16150" width="13.6640625" style="11" customWidth="1"/>
    <col min="16151" max="16151" width="13.109375" style="11" customWidth="1"/>
    <col min="16152" max="16384" width="9.33203125" style="11"/>
  </cols>
  <sheetData>
    <row r="1" spans="1:51" x14ac:dyDescent="0.25">
      <c r="A1" s="1"/>
      <c r="B1" s="2"/>
      <c r="C1" s="3"/>
      <c r="D1" s="4"/>
      <c r="E1" s="5"/>
      <c r="F1" s="6"/>
      <c r="G1" s="6"/>
      <c r="H1" s="7" t="s">
        <v>0</v>
      </c>
      <c r="I1" s="8"/>
      <c r="J1" s="8"/>
      <c r="K1" s="9"/>
      <c r="L1" s="10"/>
      <c r="M1" s="10"/>
      <c r="N1" s="10"/>
      <c r="O1" s="104"/>
    </row>
    <row r="2" spans="1:51" x14ac:dyDescent="0.25">
      <c r="A2" s="12"/>
      <c r="B2" s="13"/>
      <c r="C2" s="14"/>
      <c r="E2" s="16"/>
      <c r="F2" s="17"/>
      <c r="G2" s="17"/>
      <c r="H2" s="18" t="s">
        <v>1</v>
      </c>
      <c r="I2" s="19"/>
      <c r="J2" s="19"/>
      <c r="K2" s="19" t="s">
        <v>25</v>
      </c>
      <c r="L2" s="134"/>
      <c r="M2" s="134"/>
      <c r="N2" s="134"/>
      <c r="O2" s="135"/>
    </row>
    <row r="3" spans="1:51" ht="19.8" customHeight="1" thickBot="1" x14ac:dyDescent="0.3">
      <c r="A3" s="12"/>
      <c r="B3" s="13"/>
      <c r="C3" s="14"/>
      <c r="E3" s="16"/>
      <c r="F3" s="17"/>
      <c r="G3" s="17"/>
      <c r="H3" s="20" t="s">
        <v>2</v>
      </c>
      <c r="I3" s="21"/>
      <c r="J3" s="21"/>
      <c r="K3" s="168" t="s">
        <v>26</v>
      </c>
      <c r="L3" s="168"/>
      <c r="M3" s="168"/>
      <c r="N3" s="168"/>
      <c r="O3" s="169"/>
    </row>
    <row r="4" spans="1:51" x14ac:dyDescent="0.25">
      <c r="A4" s="12"/>
      <c r="B4" s="13"/>
      <c r="C4" s="14"/>
      <c r="E4" s="16"/>
      <c r="F4" s="17"/>
      <c r="G4" s="17"/>
      <c r="H4" s="22"/>
      <c r="I4" s="22"/>
      <c r="J4" s="22"/>
      <c r="K4" s="22"/>
      <c r="L4" s="22"/>
      <c r="M4" s="22"/>
      <c r="N4" s="22"/>
      <c r="O4" s="105"/>
    </row>
    <row r="5" spans="1:51" ht="14.4" x14ac:dyDescent="0.3">
      <c r="A5" s="12"/>
      <c r="B5" s="23"/>
      <c r="C5" s="14"/>
      <c r="E5" s="16"/>
      <c r="F5" s="17"/>
      <c r="G5" s="17"/>
      <c r="I5" s="24"/>
      <c r="J5" s="24"/>
      <c r="O5" s="106"/>
    </row>
    <row r="6" spans="1:51" x14ac:dyDescent="0.25">
      <c r="A6" s="12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51" x14ac:dyDescent="0.3">
      <c r="A7" s="12"/>
      <c r="B7" s="14"/>
      <c r="C7" s="14"/>
      <c r="E7" s="16"/>
      <c r="F7" s="17"/>
      <c r="G7" s="17"/>
      <c r="H7" s="22"/>
      <c r="I7" s="22"/>
      <c r="J7" s="22"/>
      <c r="K7" s="22"/>
      <c r="L7" s="22"/>
      <c r="M7" s="22"/>
      <c r="N7" s="22"/>
      <c r="O7" s="105"/>
    </row>
    <row r="8" spans="1:51" ht="16.2" thickBot="1" x14ac:dyDescent="0.35">
      <c r="A8" s="25"/>
      <c r="B8" s="26"/>
      <c r="C8" s="26"/>
      <c r="D8" s="27"/>
      <c r="E8" s="28"/>
      <c r="F8" s="29"/>
      <c r="G8" s="29"/>
      <c r="H8" s="30"/>
      <c r="I8" s="30"/>
      <c r="J8" s="30"/>
      <c r="K8" s="171" t="s">
        <v>3</v>
      </c>
      <c r="L8" s="171"/>
      <c r="M8" s="172">
        <v>45856</v>
      </c>
      <c r="N8" s="172"/>
      <c r="O8" s="172"/>
    </row>
    <row r="9" spans="1:51" ht="21" thickBot="1" x14ac:dyDescent="0.35">
      <c r="A9" s="31" t="s">
        <v>35</v>
      </c>
      <c r="B9" s="32"/>
      <c r="C9" s="32"/>
      <c r="D9" s="33"/>
      <c r="E9" s="34"/>
      <c r="F9" s="35"/>
      <c r="G9" s="35"/>
      <c r="H9" s="34"/>
      <c r="I9" s="36"/>
      <c r="J9" s="36"/>
      <c r="K9" s="34"/>
      <c r="L9" s="34"/>
      <c r="M9" s="34"/>
      <c r="N9" s="34"/>
      <c r="O9" s="107"/>
    </row>
    <row r="10" spans="1:51" s="38" customFormat="1" ht="11.25" customHeight="1" x14ac:dyDescent="0.3">
      <c r="A10" s="37"/>
      <c r="D10" s="39"/>
      <c r="E10" s="19"/>
      <c r="F10" s="40"/>
      <c r="G10" s="40"/>
      <c r="H10" s="19"/>
      <c r="I10" s="41"/>
      <c r="J10" s="41"/>
      <c r="K10" s="19"/>
      <c r="L10" s="19"/>
      <c r="M10" s="19"/>
      <c r="N10" s="19"/>
      <c r="O10" s="108"/>
      <c r="AL10" s="148"/>
    </row>
    <row r="11" spans="1:51" s="48" customFormat="1" ht="12.75" customHeight="1" thickBot="1" x14ac:dyDescent="0.35">
      <c r="A11" s="42" t="s">
        <v>4</v>
      </c>
      <c r="B11" s="43"/>
      <c r="C11" s="43"/>
      <c r="D11" s="44"/>
      <c r="E11" s="45"/>
      <c r="F11" s="46"/>
      <c r="G11" s="46"/>
      <c r="H11" s="45"/>
      <c r="I11" s="47"/>
      <c r="J11" s="47"/>
      <c r="K11" s="45"/>
      <c r="L11" s="45"/>
      <c r="M11" s="45"/>
      <c r="N11" s="45"/>
      <c r="O11" s="109"/>
      <c r="AL11" s="149"/>
    </row>
    <row r="12" spans="1:51" ht="19.95" customHeight="1" thickBot="1" x14ac:dyDescent="0.35">
      <c r="A12" s="161" t="s">
        <v>5</v>
      </c>
      <c r="B12" s="162" t="s">
        <v>6</v>
      </c>
      <c r="C12" s="162" t="s">
        <v>7</v>
      </c>
      <c r="D12" s="163" t="s">
        <v>8</v>
      </c>
      <c r="E12" s="164" t="s">
        <v>9</v>
      </c>
      <c r="F12" s="164"/>
      <c r="G12" s="164"/>
      <c r="H12" s="164"/>
      <c r="I12" s="164"/>
      <c r="J12" s="164"/>
      <c r="K12" s="164"/>
      <c r="L12" s="173" t="s">
        <v>10</v>
      </c>
      <c r="M12" s="49" t="s">
        <v>11</v>
      </c>
      <c r="N12" s="173" t="s">
        <v>12</v>
      </c>
      <c r="O12" s="174" t="s">
        <v>13</v>
      </c>
    </row>
    <row r="13" spans="1:51" ht="28.8" customHeight="1" thickBot="1" x14ac:dyDescent="0.35">
      <c r="A13" s="161"/>
      <c r="B13" s="162"/>
      <c r="C13" s="162"/>
      <c r="D13" s="163"/>
      <c r="E13" s="117" t="s">
        <v>137</v>
      </c>
      <c r="F13" s="118" t="s">
        <v>138</v>
      </c>
      <c r="G13" s="118" t="s">
        <v>139</v>
      </c>
      <c r="H13" s="117" t="s">
        <v>14</v>
      </c>
      <c r="I13" s="119"/>
      <c r="J13" s="119"/>
      <c r="K13" s="117" t="s">
        <v>16</v>
      </c>
      <c r="L13" s="173"/>
      <c r="M13" s="120">
        <v>0.24679999999999999</v>
      </c>
      <c r="N13" s="173"/>
      <c r="O13" s="174"/>
      <c r="P13" s="50"/>
      <c r="Q13" s="51"/>
      <c r="AD13" s="14" t="s">
        <v>134</v>
      </c>
      <c r="AE13" s="14" t="s">
        <v>135</v>
      </c>
      <c r="AG13" s="14" t="s">
        <v>134</v>
      </c>
      <c r="AH13" s="14" t="s">
        <v>135</v>
      </c>
      <c r="AJ13" s="14" t="s">
        <v>134</v>
      </c>
      <c r="AK13" s="14" t="s">
        <v>135</v>
      </c>
      <c r="AM13" s="14" t="s">
        <v>134</v>
      </c>
      <c r="AN13" s="14" t="s">
        <v>135</v>
      </c>
    </row>
    <row r="14" spans="1:51" ht="12" customHeight="1" x14ac:dyDescent="0.3">
      <c r="A14" s="121"/>
      <c r="B14" s="122"/>
      <c r="C14" s="52"/>
      <c r="D14" s="53"/>
      <c r="E14" s="123"/>
      <c r="F14" s="98"/>
      <c r="G14" s="98"/>
      <c r="H14" s="123"/>
      <c r="I14" s="99"/>
      <c r="J14" s="99"/>
      <c r="K14" s="123"/>
      <c r="L14" s="123"/>
      <c r="M14" s="123"/>
      <c r="N14" s="124"/>
      <c r="O14" s="124"/>
      <c r="P14" s="140" t="s">
        <v>17</v>
      </c>
      <c r="Q14" s="96"/>
      <c r="AD14" s="175" t="s">
        <v>133</v>
      </c>
      <c r="AE14" s="175"/>
      <c r="AG14" s="175" t="s">
        <v>29</v>
      </c>
      <c r="AH14" s="175"/>
      <c r="AJ14" s="175" t="s">
        <v>30</v>
      </c>
      <c r="AK14" s="175"/>
      <c r="AM14" s="175" t="s">
        <v>136</v>
      </c>
      <c r="AN14" s="175"/>
    </row>
    <row r="15" spans="1:51" ht="15.45" customHeight="1" thickBot="1" x14ac:dyDescent="0.35">
      <c r="A15" s="54">
        <v>1</v>
      </c>
      <c r="B15" s="55" t="s">
        <v>28</v>
      </c>
      <c r="C15" s="125"/>
      <c r="D15" s="53"/>
      <c r="E15" s="123"/>
      <c r="F15" s="98">
        <f>TRUNC(D15*E15,2)</f>
        <v>0</v>
      </c>
      <c r="G15" s="98">
        <f>TRUNC(D15*E15*$M$13,2)</f>
        <v>0</v>
      </c>
      <c r="H15" s="123"/>
      <c r="I15" s="99">
        <f>TRUNC((H15*D15),2)</f>
        <v>0</v>
      </c>
      <c r="J15" s="99">
        <f>TRUNC(D15*H15*$M$13,2)</f>
        <v>0</v>
      </c>
      <c r="K15" s="123"/>
      <c r="L15" s="123"/>
      <c r="M15" s="123"/>
      <c r="N15" s="124">
        <f>ROUNDUP(SUM(N16:N63),2)</f>
        <v>169795.72</v>
      </c>
      <c r="O15" s="144">
        <f>N15/$M$65</f>
        <v>1</v>
      </c>
      <c r="P15" s="145"/>
      <c r="Q15" s="95"/>
      <c r="R15" s="97"/>
      <c r="S15" s="165" t="s">
        <v>29</v>
      </c>
      <c r="T15" s="165"/>
      <c r="U15" s="165" t="s">
        <v>30</v>
      </c>
      <c r="V15" s="165"/>
      <c r="W15" s="165" t="s">
        <v>31</v>
      </c>
      <c r="X15" s="165"/>
      <c r="Y15" s="165" t="s">
        <v>32</v>
      </c>
      <c r="Z15" s="165"/>
      <c r="AD15" s="175"/>
      <c r="AE15" s="175"/>
      <c r="AG15" s="175"/>
      <c r="AH15" s="175"/>
      <c r="AJ15" s="175"/>
      <c r="AK15" s="175"/>
      <c r="AM15" s="175"/>
      <c r="AN15" s="175"/>
    </row>
    <row r="16" spans="1:51" s="56" customFormat="1" ht="25.2" customHeight="1" thickTop="1" x14ac:dyDescent="0.3">
      <c r="A16" s="92" t="s">
        <v>18</v>
      </c>
      <c r="B16" s="93" t="s">
        <v>81</v>
      </c>
      <c r="C16" s="94" t="s">
        <v>7</v>
      </c>
      <c r="D16" s="102">
        <v>1</v>
      </c>
      <c r="E16" s="103">
        <v>0</v>
      </c>
      <c r="F16" s="98">
        <f t="shared" ref="F16:F64" si="0">TRUNC(D16*E16,2)</f>
        <v>0</v>
      </c>
      <c r="G16" s="98">
        <f t="shared" ref="G16:G63" si="1">TRUNC(D16*E16*$M$13,2)</f>
        <v>0</v>
      </c>
      <c r="H16" s="103">
        <v>10140</v>
      </c>
      <c r="I16" s="99">
        <f t="shared" ref="I16" si="2">TRUNC((H16*D16),2)</f>
        <v>10140</v>
      </c>
      <c r="J16" s="99">
        <f t="shared" ref="J16" si="3">TRUNC(D16*H16*$M$13,2)</f>
        <v>2502.5500000000002</v>
      </c>
      <c r="K16" s="100">
        <f t="shared" ref="K16:K17" si="4">E16+H16</f>
        <v>10140</v>
      </c>
      <c r="L16" s="100">
        <f t="shared" ref="L16:M63" si="5">F16+I16</f>
        <v>10140</v>
      </c>
      <c r="M16" s="100">
        <f t="shared" si="5"/>
        <v>2502.5500000000002</v>
      </c>
      <c r="N16" s="101">
        <f>TRUNC(SUM(L16:M16),2)</f>
        <v>12642.55</v>
      </c>
      <c r="O16" s="143">
        <f>N16/$M$65</f>
        <v>7.4457412707458107E-2</v>
      </c>
      <c r="P16" s="166" t="s">
        <v>33</v>
      </c>
      <c r="Q16" s="167"/>
      <c r="S16" s="138">
        <v>2350</v>
      </c>
      <c r="T16" s="139">
        <v>2650</v>
      </c>
      <c r="U16" s="138">
        <v>3488.55</v>
      </c>
      <c r="V16" s="139">
        <v>4022.85</v>
      </c>
      <c r="W16" s="138"/>
      <c r="X16" s="139"/>
      <c r="Y16" s="138">
        <f>AVERAGE(S16,U16,W16)</f>
        <v>2919.2750000000001</v>
      </c>
      <c r="Z16" s="139">
        <f>AVERAGE(T16,V16,X16)</f>
        <v>3336.4250000000002</v>
      </c>
      <c r="AC16" s="153"/>
      <c r="AD16" s="146">
        <v>3600</v>
      </c>
      <c r="AE16" s="146">
        <v>11400</v>
      </c>
      <c r="AG16" s="146">
        <v>2433.6</v>
      </c>
      <c r="AH16" s="146">
        <v>7706.4</v>
      </c>
      <c r="AJ16" s="146">
        <v>860</v>
      </c>
      <c r="AK16" s="146">
        <v>2680</v>
      </c>
      <c r="AL16" s="150"/>
      <c r="AM16" s="146">
        <f>AVERAGE(AD16,AG16,AJ16)</f>
        <v>2297.8666666666668</v>
      </c>
      <c r="AN16" s="146">
        <f>AVERAGE(AE16,AH16,AK16)</f>
        <v>7262.1333333333341</v>
      </c>
      <c r="AP16" s="151">
        <f>TRUNC(AJ16/(AJ16+AK16),2)</f>
        <v>0.24</v>
      </c>
      <c r="AQ16" s="151">
        <f>1-AP16</f>
        <v>0.76</v>
      </c>
      <c r="AR16" s="151"/>
      <c r="AS16" s="56">
        <v>15000</v>
      </c>
      <c r="AT16" s="152">
        <f>TRUNC(AP16*AS16,2)</f>
        <v>3600</v>
      </c>
      <c r="AU16" s="152">
        <f>AS16-AT16</f>
        <v>11400</v>
      </c>
      <c r="AW16" s="146">
        <v>10140</v>
      </c>
      <c r="AX16" s="152">
        <f>TRUNC(AP16*AW16,2)</f>
        <v>2433.6</v>
      </c>
      <c r="AY16" s="152">
        <f>AW16-AX16</f>
        <v>7706.4</v>
      </c>
    </row>
    <row r="17" spans="1:51" s="56" customFormat="1" ht="25.2" customHeight="1" x14ac:dyDescent="0.3">
      <c r="A17" s="92" t="s">
        <v>19</v>
      </c>
      <c r="B17" s="93" t="s">
        <v>82</v>
      </c>
      <c r="C17" s="94" t="s">
        <v>7</v>
      </c>
      <c r="D17" s="102">
        <v>1</v>
      </c>
      <c r="E17" s="103">
        <v>0</v>
      </c>
      <c r="F17" s="98">
        <f t="shared" si="0"/>
        <v>0</v>
      </c>
      <c r="G17" s="98">
        <f t="shared" si="1"/>
        <v>0</v>
      </c>
      <c r="H17" s="103">
        <v>5000</v>
      </c>
      <c r="I17" s="99">
        <f t="shared" ref="I17:I63" si="6">TRUNC((H17*D17),2)</f>
        <v>5000</v>
      </c>
      <c r="J17" s="99">
        <f t="shared" ref="J17:J63" si="7">TRUNC(D17*H17*$M$13,2)</f>
        <v>1234</v>
      </c>
      <c r="K17" s="100">
        <f t="shared" ref="K17:K63" si="8">E17+H17</f>
        <v>5000</v>
      </c>
      <c r="L17" s="100">
        <f t="shared" ref="L17:L63" si="9">F17+I17</f>
        <v>5000</v>
      </c>
      <c r="M17" s="100">
        <f>G17+J17</f>
        <v>1234</v>
      </c>
      <c r="N17" s="101">
        <f t="shared" ref="N17:N63" si="10">TRUNC(SUM(L17:M17),2)</f>
        <v>6234</v>
      </c>
      <c r="O17" s="143">
        <f>N17/$M$65</f>
        <v>3.6714706354200211E-2</v>
      </c>
      <c r="P17" s="166" t="s">
        <v>33</v>
      </c>
      <c r="Q17" s="167"/>
      <c r="S17" s="138"/>
      <c r="T17" s="139"/>
      <c r="U17" s="138"/>
      <c r="V17" s="139">
        <v>262.55</v>
      </c>
      <c r="W17" s="138"/>
      <c r="X17" s="139"/>
      <c r="Y17" s="138"/>
      <c r="Z17" s="139">
        <v>262.55</v>
      </c>
      <c r="AC17" s="153"/>
      <c r="AD17" s="146">
        <v>1470</v>
      </c>
      <c r="AE17" s="146">
        <v>5880</v>
      </c>
      <c r="AG17" s="146">
        <v>1000</v>
      </c>
      <c r="AH17" s="146">
        <v>4000</v>
      </c>
      <c r="AJ17" s="146">
        <v>620</v>
      </c>
      <c r="AK17" s="146">
        <v>2400</v>
      </c>
      <c r="AL17" s="150"/>
      <c r="AM17" s="146">
        <f t="shared" ref="AM17:AM63" si="11">AVERAGE(AD17,AG17,AJ17)</f>
        <v>1030</v>
      </c>
      <c r="AN17" s="146">
        <f t="shared" ref="AN17:AN63" si="12">AVERAGE(AE17,AH17,AK17)</f>
        <v>4093.3333333333335</v>
      </c>
      <c r="AP17" s="151">
        <f t="shared" ref="AP17:AP18" si="13">TRUNC(AJ17/(AJ17+AK17),2)</f>
        <v>0.2</v>
      </c>
      <c r="AQ17" s="151">
        <f t="shared" ref="AQ17:AQ18" si="14">1-AP17</f>
        <v>0.8</v>
      </c>
      <c r="AR17" s="151"/>
      <c r="AS17" s="56">
        <v>7350</v>
      </c>
      <c r="AT17" s="152">
        <f t="shared" ref="AT17:AT18" si="15">TRUNC(AP17*AS17,2)</f>
        <v>1470</v>
      </c>
      <c r="AU17" s="152">
        <f t="shared" ref="AU17:AU18" si="16">AS17-AT17</f>
        <v>5880</v>
      </c>
      <c r="AW17" s="146">
        <v>5000</v>
      </c>
      <c r="AX17" s="152">
        <f t="shared" ref="AX17:AX23" si="17">TRUNC(AP17*AW17,2)</f>
        <v>1000</v>
      </c>
      <c r="AY17" s="152">
        <f t="shared" ref="AY17:AY18" si="18">AW17-AX17</f>
        <v>4000</v>
      </c>
    </row>
    <row r="18" spans="1:51" s="56" customFormat="1" ht="25.2" customHeight="1" x14ac:dyDescent="0.3">
      <c r="A18" s="92" t="s">
        <v>27</v>
      </c>
      <c r="B18" s="93" t="s">
        <v>83</v>
      </c>
      <c r="C18" s="94" t="s">
        <v>7</v>
      </c>
      <c r="D18" s="102">
        <v>1</v>
      </c>
      <c r="E18" s="103">
        <v>0</v>
      </c>
      <c r="F18" s="98">
        <f t="shared" si="0"/>
        <v>0</v>
      </c>
      <c r="G18" s="98">
        <f t="shared" si="1"/>
        <v>0</v>
      </c>
      <c r="H18" s="103">
        <v>2500</v>
      </c>
      <c r="I18" s="99">
        <f t="shared" si="6"/>
        <v>2500</v>
      </c>
      <c r="J18" s="99">
        <f t="shared" si="7"/>
        <v>617</v>
      </c>
      <c r="K18" s="100">
        <f t="shared" si="8"/>
        <v>2500</v>
      </c>
      <c r="L18" s="100">
        <f t="shared" si="9"/>
        <v>2500</v>
      </c>
      <c r="M18" s="100">
        <f t="shared" ref="M17:M63" si="19">G18+J18</f>
        <v>617</v>
      </c>
      <c r="N18" s="101">
        <f t="shared" si="10"/>
        <v>3117</v>
      </c>
      <c r="O18" s="143">
        <f t="shared" ref="O18:O62" si="20">N18/$M$65</f>
        <v>1.8357353177100105E-2</v>
      </c>
      <c r="P18" s="166" t="s">
        <v>33</v>
      </c>
      <c r="Q18" s="167"/>
      <c r="S18" s="138"/>
      <c r="T18" s="139"/>
      <c r="U18" s="138"/>
      <c r="V18" s="139"/>
      <c r="W18" s="138"/>
      <c r="X18" s="139"/>
      <c r="Y18" s="138"/>
      <c r="Z18" s="139"/>
      <c r="AC18" s="153"/>
      <c r="AD18" s="146">
        <v>1645</v>
      </c>
      <c r="AE18" s="146">
        <v>1855</v>
      </c>
      <c r="AG18" s="146">
        <v>1175</v>
      </c>
      <c r="AH18" s="146">
        <v>1325</v>
      </c>
      <c r="AJ18" s="146">
        <v>1320</v>
      </c>
      <c r="AK18" s="146">
        <v>1450</v>
      </c>
      <c r="AL18" s="150"/>
      <c r="AM18" s="146">
        <f t="shared" si="11"/>
        <v>1380</v>
      </c>
      <c r="AN18" s="146">
        <f t="shared" si="12"/>
        <v>1543.3333333333333</v>
      </c>
      <c r="AP18" s="151">
        <f t="shared" si="13"/>
        <v>0.47</v>
      </c>
      <c r="AQ18" s="151">
        <f t="shared" si="14"/>
        <v>0.53</v>
      </c>
      <c r="AR18" s="151"/>
      <c r="AS18" s="56">
        <v>3500</v>
      </c>
      <c r="AT18" s="152">
        <f t="shared" si="15"/>
        <v>1645</v>
      </c>
      <c r="AU18" s="152">
        <f t="shared" si="16"/>
        <v>1855</v>
      </c>
      <c r="AW18" s="146">
        <v>2500</v>
      </c>
      <c r="AX18" s="152">
        <f t="shared" si="17"/>
        <v>1175</v>
      </c>
      <c r="AY18" s="152">
        <f t="shared" si="18"/>
        <v>1325</v>
      </c>
    </row>
    <row r="19" spans="1:51" s="56" customFormat="1" ht="25.2" customHeight="1" x14ac:dyDescent="0.3">
      <c r="A19" s="92" t="s">
        <v>36</v>
      </c>
      <c r="B19" s="93" t="s">
        <v>84</v>
      </c>
      <c r="C19" s="94" t="s">
        <v>7</v>
      </c>
      <c r="D19" s="102">
        <v>1</v>
      </c>
      <c r="E19" s="103">
        <v>350</v>
      </c>
      <c r="F19" s="98">
        <f t="shared" si="0"/>
        <v>350</v>
      </c>
      <c r="G19" s="98">
        <f t="shared" si="1"/>
        <v>86.38</v>
      </c>
      <c r="H19" s="103">
        <v>0</v>
      </c>
      <c r="I19" s="99">
        <f t="shared" si="6"/>
        <v>0</v>
      </c>
      <c r="J19" s="99">
        <f t="shared" si="7"/>
        <v>0</v>
      </c>
      <c r="K19" s="100">
        <f t="shared" si="8"/>
        <v>350</v>
      </c>
      <c r="L19" s="100">
        <f t="shared" si="9"/>
        <v>350</v>
      </c>
      <c r="M19" s="100">
        <f t="shared" si="19"/>
        <v>86.38</v>
      </c>
      <c r="N19" s="101">
        <f t="shared" si="10"/>
        <v>436.38</v>
      </c>
      <c r="O19" s="143">
        <f t="shared" si="20"/>
        <v>2.5700294447940147E-3</v>
      </c>
      <c r="P19" s="166" t="s">
        <v>33</v>
      </c>
      <c r="Q19" s="167"/>
      <c r="S19" s="138"/>
      <c r="T19" s="139"/>
      <c r="U19" s="138"/>
      <c r="V19" s="139"/>
      <c r="W19" s="138"/>
      <c r="X19" s="139"/>
      <c r="Y19" s="138"/>
      <c r="Z19" s="139"/>
      <c r="AD19" s="146">
        <v>400</v>
      </c>
      <c r="AE19" s="146">
        <v>0</v>
      </c>
      <c r="AG19" s="146">
        <v>350</v>
      </c>
      <c r="AH19" s="146">
        <v>0</v>
      </c>
      <c r="AJ19" s="146">
        <f>262.55+25.7</f>
        <v>288.25</v>
      </c>
      <c r="AK19" s="146">
        <v>0</v>
      </c>
      <c r="AL19" s="150"/>
      <c r="AM19" s="146">
        <f t="shared" si="11"/>
        <v>346.08333333333331</v>
      </c>
      <c r="AN19" s="146">
        <f t="shared" si="12"/>
        <v>0</v>
      </c>
      <c r="AP19" s="151"/>
      <c r="AQ19" s="151"/>
      <c r="AR19" s="151"/>
      <c r="AS19" s="56">
        <v>0</v>
      </c>
      <c r="AW19" s="146"/>
      <c r="AX19" s="152"/>
    </row>
    <row r="20" spans="1:51" s="56" customFormat="1" ht="19.2" customHeight="1" x14ac:dyDescent="0.3">
      <c r="A20" s="92" t="s">
        <v>37</v>
      </c>
      <c r="B20" s="93" t="s">
        <v>85</v>
      </c>
      <c r="C20" s="94" t="s">
        <v>129</v>
      </c>
      <c r="D20" s="102">
        <v>30</v>
      </c>
      <c r="E20" s="103">
        <v>6</v>
      </c>
      <c r="F20" s="98">
        <f t="shared" ref="F20" si="21">TRUNC(D20*E20,2)</f>
        <v>180</v>
      </c>
      <c r="G20" s="98">
        <f t="shared" ref="G20" si="22">TRUNC(D20*E20*$M$13,2)</f>
        <v>44.42</v>
      </c>
      <c r="H20" s="103">
        <v>98.543499999999995</v>
      </c>
      <c r="I20" s="99">
        <f t="shared" si="6"/>
        <v>2956.3</v>
      </c>
      <c r="J20" s="99">
        <f t="shared" si="7"/>
        <v>729.61</v>
      </c>
      <c r="K20" s="100">
        <f t="shared" si="8"/>
        <v>104.54349999999999</v>
      </c>
      <c r="L20" s="100">
        <f t="shared" si="9"/>
        <v>3136.3</v>
      </c>
      <c r="M20" s="100">
        <f t="shared" si="19"/>
        <v>774.03</v>
      </c>
      <c r="N20" s="101">
        <f>TRUNC(SUM(L20:M20),2)</f>
        <v>3910.33</v>
      </c>
      <c r="O20" s="143">
        <f t="shared" si="20"/>
        <v>2.3029614645174803E-2</v>
      </c>
      <c r="P20" s="166" t="s">
        <v>33</v>
      </c>
      <c r="Q20" s="167"/>
      <c r="S20" s="138"/>
      <c r="T20" s="139"/>
      <c r="U20" s="138"/>
      <c r="V20" s="139"/>
      <c r="W20" s="138"/>
      <c r="X20" s="139"/>
      <c r="Y20" s="138"/>
      <c r="Z20" s="139"/>
      <c r="AD20" s="146">
        <v>7.5</v>
      </c>
      <c r="AE20" s="146">
        <v>132.19999999999999</v>
      </c>
      <c r="AG20" s="146">
        <v>6</v>
      </c>
      <c r="AH20" s="146">
        <v>98.54</v>
      </c>
      <c r="AJ20" s="146">
        <v>15.8</v>
      </c>
      <c r="AK20" s="146">
        <v>42</v>
      </c>
      <c r="AL20" s="150"/>
      <c r="AM20" s="146">
        <f t="shared" si="11"/>
        <v>9.7666666666666675</v>
      </c>
      <c r="AN20" s="146">
        <f t="shared" si="12"/>
        <v>90.913333333333341</v>
      </c>
      <c r="AP20" s="151"/>
      <c r="AQ20" s="151"/>
      <c r="AR20" s="151"/>
      <c r="AT20" s="152"/>
      <c r="AU20" s="152"/>
      <c r="AW20" s="146"/>
      <c r="AX20" s="152"/>
      <c r="AY20" s="152"/>
    </row>
    <row r="21" spans="1:51" s="56" customFormat="1" ht="19.2" customHeight="1" x14ac:dyDescent="0.3">
      <c r="A21" s="92" t="s">
        <v>38</v>
      </c>
      <c r="B21" s="93" t="s">
        <v>86</v>
      </c>
      <c r="C21" s="94" t="s">
        <v>130</v>
      </c>
      <c r="D21" s="102">
        <v>40</v>
      </c>
      <c r="E21" s="103">
        <v>0</v>
      </c>
      <c r="F21" s="98">
        <f t="shared" si="0"/>
        <v>0</v>
      </c>
      <c r="G21" s="98">
        <f t="shared" si="1"/>
        <v>0</v>
      </c>
      <c r="H21" s="103">
        <v>15</v>
      </c>
      <c r="I21" s="99">
        <f t="shared" si="6"/>
        <v>600</v>
      </c>
      <c r="J21" s="99">
        <f t="shared" si="7"/>
        <v>148.08000000000001</v>
      </c>
      <c r="K21" s="100">
        <f t="shared" si="8"/>
        <v>15</v>
      </c>
      <c r="L21" s="100">
        <f t="shared" si="9"/>
        <v>600</v>
      </c>
      <c r="M21" s="100">
        <f t="shared" si="19"/>
        <v>148.08000000000001</v>
      </c>
      <c r="N21" s="101">
        <f t="shared" si="10"/>
        <v>748.08</v>
      </c>
      <c r="O21" s="143">
        <f t="shared" si="20"/>
        <v>4.4057647625040256E-3</v>
      </c>
      <c r="P21" s="166" t="s">
        <v>33</v>
      </c>
      <c r="Q21" s="167"/>
      <c r="S21" s="138"/>
      <c r="T21" s="139"/>
      <c r="U21" s="138"/>
      <c r="V21" s="139"/>
      <c r="W21" s="138"/>
      <c r="X21" s="139"/>
      <c r="Y21" s="138"/>
      <c r="Z21" s="139"/>
      <c r="AC21" s="153"/>
      <c r="AD21" s="152">
        <v>4.0199999999999996</v>
      </c>
      <c r="AE21" s="152">
        <v>13.48</v>
      </c>
      <c r="AG21" s="146">
        <v>3.45</v>
      </c>
      <c r="AH21" s="146">
        <v>11.55</v>
      </c>
      <c r="AJ21" s="146">
        <v>5.8</v>
      </c>
      <c r="AK21" s="146">
        <v>18.7</v>
      </c>
      <c r="AL21" s="150"/>
      <c r="AM21" s="146">
        <f t="shared" si="11"/>
        <v>4.4233333333333329</v>
      </c>
      <c r="AN21" s="146">
        <f t="shared" si="12"/>
        <v>14.576666666666668</v>
      </c>
      <c r="AP21" s="151">
        <f t="shared" ref="AP21:AP23" si="23">TRUNC(AJ21/(AJ21+AK21),2)</f>
        <v>0.23</v>
      </c>
      <c r="AQ21" s="151">
        <f t="shared" ref="AQ21:AQ23" si="24">1-AP21</f>
        <v>0.77</v>
      </c>
      <c r="AR21" s="151"/>
      <c r="AS21" s="56">
        <v>17.5</v>
      </c>
      <c r="AT21" s="152">
        <f t="shared" ref="AT21:AT23" si="25">TRUNC(AP21*AS21,2)</f>
        <v>4.0199999999999996</v>
      </c>
      <c r="AU21" s="152">
        <f t="shared" ref="AU21:AU23" si="26">AS21-AT21</f>
        <v>13.48</v>
      </c>
      <c r="AW21" s="146">
        <v>15</v>
      </c>
      <c r="AX21" s="152">
        <f t="shared" si="17"/>
        <v>3.45</v>
      </c>
      <c r="AY21" s="152">
        <f t="shared" ref="AY21:AY23" si="27">AW21-AX21</f>
        <v>11.55</v>
      </c>
    </row>
    <row r="22" spans="1:51" s="56" customFormat="1" ht="25.2" customHeight="1" x14ac:dyDescent="0.3">
      <c r="A22" s="92" t="s">
        <v>39</v>
      </c>
      <c r="B22" s="93" t="s">
        <v>87</v>
      </c>
      <c r="C22" s="94" t="s">
        <v>131</v>
      </c>
      <c r="D22" s="102">
        <v>18</v>
      </c>
      <c r="E22" s="103">
        <v>0</v>
      </c>
      <c r="F22" s="98">
        <f t="shared" si="0"/>
        <v>0</v>
      </c>
      <c r="G22" s="98">
        <f t="shared" si="1"/>
        <v>0</v>
      </c>
      <c r="H22" s="103">
        <v>34</v>
      </c>
      <c r="I22" s="99">
        <f t="shared" si="6"/>
        <v>612</v>
      </c>
      <c r="J22" s="99">
        <f t="shared" si="7"/>
        <v>151.04</v>
      </c>
      <c r="K22" s="100">
        <f t="shared" si="8"/>
        <v>34</v>
      </c>
      <c r="L22" s="100">
        <f t="shared" si="9"/>
        <v>612</v>
      </c>
      <c r="M22" s="100">
        <f t="shared" si="19"/>
        <v>151.04</v>
      </c>
      <c r="N22" s="101">
        <f t="shared" si="10"/>
        <v>763.04</v>
      </c>
      <c r="O22" s="143">
        <f t="shared" si="20"/>
        <v>4.4938706346661743E-3</v>
      </c>
      <c r="P22" s="166" t="s">
        <v>33</v>
      </c>
      <c r="Q22" s="167"/>
      <c r="S22" s="138"/>
      <c r="T22" s="139"/>
      <c r="U22" s="138"/>
      <c r="V22" s="139"/>
      <c r="W22" s="138"/>
      <c r="X22" s="139"/>
      <c r="Y22" s="138"/>
      <c r="Z22" s="139"/>
      <c r="AC22" s="153"/>
      <c r="AD22" s="152">
        <v>5.4</v>
      </c>
      <c r="AE22" s="152">
        <v>39.6</v>
      </c>
      <c r="AG22" s="146">
        <v>4.08</v>
      </c>
      <c r="AH22" s="146">
        <v>29.92</v>
      </c>
      <c r="AJ22" s="146">
        <v>4.8</v>
      </c>
      <c r="AK22" s="146">
        <v>32.799999999999997</v>
      </c>
      <c r="AL22" s="150"/>
      <c r="AM22" s="146">
        <f t="shared" si="11"/>
        <v>4.7600000000000007</v>
      </c>
      <c r="AN22" s="146">
        <f t="shared" si="12"/>
        <v>34.106666666666669</v>
      </c>
      <c r="AP22" s="151">
        <f t="shared" si="23"/>
        <v>0.12</v>
      </c>
      <c r="AQ22" s="151">
        <f t="shared" si="24"/>
        <v>0.88</v>
      </c>
      <c r="AR22" s="151"/>
      <c r="AS22" s="56">
        <v>45</v>
      </c>
      <c r="AT22" s="152">
        <f t="shared" si="25"/>
        <v>5.4</v>
      </c>
      <c r="AU22" s="152">
        <f t="shared" si="26"/>
        <v>39.6</v>
      </c>
      <c r="AW22" s="146">
        <v>34</v>
      </c>
      <c r="AX22" s="152">
        <f t="shared" si="17"/>
        <v>4.08</v>
      </c>
      <c r="AY22" s="152">
        <f t="shared" si="27"/>
        <v>29.92</v>
      </c>
    </row>
    <row r="23" spans="1:51" s="56" customFormat="1" ht="25.2" customHeight="1" x14ac:dyDescent="0.3">
      <c r="A23" s="92" t="s">
        <v>40</v>
      </c>
      <c r="B23" s="93" t="s">
        <v>88</v>
      </c>
      <c r="C23" s="94" t="s">
        <v>131</v>
      </c>
      <c r="D23" s="102">
        <v>18</v>
      </c>
      <c r="E23" s="103">
        <v>0</v>
      </c>
      <c r="F23" s="98">
        <f t="shared" si="0"/>
        <v>0</v>
      </c>
      <c r="G23" s="98">
        <f t="shared" si="1"/>
        <v>0</v>
      </c>
      <c r="H23" s="103">
        <v>16.8</v>
      </c>
      <c r="I23" s="99">
        <f t="shared" si="6"/>
        <v>302.39999999999998</v>
      </c>
      <c r="J23" s="99">
        <f t="shared" si="7"/>
        <v>74.63</v>
      </c>
      <c r="K23" s="100">
        <f t="shared" si="8"/>
        <v>16.8</v>
      </c>
      <c r="L23" s="100">
        <f t="shared" si="9"/>
        <v>302.39999999999998</v>
      </c>
      <c r="M23" s="100">
        <f t="shared" si="19"/>
        <v>74.63</v>
      </c>
      <c r="N23" s="101">
        <f t="shared" si="10"/>
        <v>377.03</v>
      </c>
      <c r="O23" s="143">
        <f t="shared" si="20"/>
        <v>2.2204917768245277E-3</v>
      </c>
      <c r="P23" s="166" t="s">
        <v>33</v>
      </c>
      <c r="Q23" s="167"/>
      <c r="S23" s="138"/>
      <c r="T23" s="139"/>
      <c r="U23" s="138"/>
      <c r="V23" s="139"/>
      <c r="W23" s="138"/>
      <c r="X23" s="139"/>
      <c r="Y23" s="138"/>
      <c r="Z23" s="139"/>
      <c r="AC23" s="153"/>
      <c r="AD23" s="152">
        <v>3.1</v>
      </c>
      <c r="AE23" s="152">
        <v>19.049999999999997</v>
      </c>
      <c r="AG23" s="146">
        <v>2.35</v>
      </c>
      <c r="AH23" s="146">
        <v>14.450000000000001</v>
      </c>
      <c r="AJ23" s="146">
        <v>2.5</v>
      </c>
      <c r="AK23" s="146">
        <v>15.2</v>
      </c>
      <c r="AL23" s="150"/>
      <c r="AM23" s="146">
        <f t="shared" si="11"/>
        <v>2.65</v>
      </c>
      <c r="AN23" s="146">
        <f t="shared" si="12"/>
        <v>16.233333333333334</v>
      </c>
      <c r="AP23" s="151">
        <f t="shared" si="23"/>
        <v>0.14000000000000001</v>
      </c>
      <c r="AQ23" s="151">
        <f t="shared" si="24"/>
        <v>0.86</v>
      </c>
      <c r="AR23" s="151"/>
      <c r="AS23" s="56">
        <v>22.15</v>
      </c>
      <c r="AT23" s="152">
        <f t="shared" si="25"/>
        <v>3.1</v>
      </c>
      <c r="AU23" s="152">
        <f t="shared" si="26"/>
        <v>19.049999999999997</v>
      </c>
      <c r="AW23" s="146">
        <v>16.8</v>
      </c>
      <c r="AX23" s="152">
        <f t="shared" si="17"/>
        <v>2.35</v>
      </c>
      <c r="AY23" s="152">
        <f t="shared" si="27"/>
        <v>14.450000000000001</v>
      </c>
    </row>
    <row r="24" spans="1:51" s="56" customFormat="1" ht="36.6" customHeight="1" x14ac:dyDescent="0.3">
      <c r="A24" s="92" t="s">
        <v>41</v>
      </c>
      <c r="B24" s="93" t="s">
        <v>89</v>
      </c>
      <c r="C24" s="94" t="s">
        <v>7</v>
      </c>
      <c r="D24" s="102">
        <v>3</v>
      </c>
      <c r="E24" s="103">
        <v>366.6</v>
      </c>
      <c r="F24" s="98">
        <f>ROUNDUP(TRUNC(D24*E24,2),2)</f>
        <v>1099.8</v>
      </c>
      <c r="G24" s="98">
        <f t="shared" si="1"/>
        <v>271.43</v>
      </c>
      <c r="H24" s="103">
        <v>25</v>
      </c>
      <c r="I24" s="99">
        <f t="shared" si="6"/>
        <v>75</v>
      </c>
      <c r="J24" s="99">
        <f t="shared" si="7"/>
        <v>18.510000000000002</v>
      </c>
      <c r="K24" s="100">
        <f t="shared" si="8"/>
        <v>391.6</v>
      </c>
      <c r="L24" s="100">
        <f t="shared" si="9"/>
        <v>1174.8</v>
      </c>
      <c r="M24" s="100">
        <f t="shared" si="19"/>
        <v>289.94</v>
      </c>
      <c r="N24" s="101">
        <f t="shared" si="10"/>
        <v>1464.74</v>
      </c>
      <c r="O24" s="143">
        <f t="shared" si="20"/>
        <v>8.6264836357477087E-3</v>
      </c>
      <c r="P24" s="166" t="s">
        <v>33</v>
      </c>
      <c r="Q24" s="167"/>
      <c r="S24" s="138"/>
      <c r="T24" s="139"/>
      <c r="U24" s="138"/>
      <c r="V24" s="139"/>
      <c r="W24" s="138"/>
      <c r="X24" s="139"/>
      <c r="Y24" s="138"/>
      <c r="Z24" s="139"/>
      <c r="AD24" s="146">
        <v>445.8</v>
      </c>
      <c r="AE24" s="146">
        <v>35</v>
      </c>
      <c r="AG24" s="146">
        <v>366.6</v>
      </c>
      <c r="AH24" s="146">
        <v>25</v>
      </c>
      <c r="AJ24" s="146">
        <v>373</v>
      </c>
      <c r="AK24" s="146">
        <v>85</v>
      </c>
      <c r="AL24" s="150"/>
      <c r="AM24" s="146">
        <f t="shared" si="11"/>
        <v>395.13333333333338</v>
      </c>
      <c r="AN24" s="146">
        <f t="shared" si="12"/>
        <v>48.333333333333336</v>
      </c>
    </row>
    <row r="25" spans="1:51" s="56" customFormat="1" ht="25.2" customHeight="1" x14ac:dyDescent="0.3">
      <c r="A25" s="92" t="s">
        <v>42</v>
      </c>
      <c r="B25" s="93" t="s">
        <v>90</v>
      </c>
      <c r="C25" s="94" t="s">
        <v>7</v>
      </c>
      <c r="D25" s="102">
        <v>1</v>
      </c>
      <c r="E25" s="103">
        <v>293.62</v>
      </c>
      <c r="F25" s="98">
        <f>ROUNDUP(D25*E25,2)</f>
        <v>293.62</v>
      </c>
      <c r="G25" s="98">
        <f>ROUNDUP(D25*E25*$M$13,2)</f>
        <v>72.47</v>
      </c>
      <c r="H25" s="103">
        <v>46.23</v>
      </c>
      <c r="I25" s="99">
        <f t="shared" si="6"/>
        <v>46.23</v>
      </c>
      <c r="J25" s="99">
        <f t="shared" si="7"/>
        <v>11.4</v>
      </c>
      <c r="K25" s="100">
        <f>ROUNDUP(E25+H25,2)</f>
        <v>339.85</v>
      </c>
      <c r="L25" s="100">
        <f t="shared" si="9"/>
        <v>339.85</v>
      </c>
      <c r="M25" s="100">
        <f>ROUNDUP(G25+J25,2)</f>
        <v>83.87</v>
      </c>
      <c r="N25" s="176">
        <f>ROUNDUP(TRUNC(SUM(L25:M25),2),2)</f>
        <v>423.72</v>
      </c>
      <c r="O25" s="143">
        <f t="shared" si="20"/>
        <v>2.4954692615338009E-3</v>
      </c>
      <c r="P25" s="166" t="s">
        <v>33</v>
      </c>
      <c r="Q25" s="167"/>
      <c r="S25" s="138"/>
      <c r="T25" s="139"/>
      <c r="U25" s="138"/>
      <c r="V25" s="139"/>
      <c r="W25" s="138"/>
      <c r="X25" s="139"/>
      <c r="Y25" s="138"/>
      <c r="Z25" s="139"/>
      <c r="AD25" s="146">
        <v>395.15</v>
      </c>
      <c r="AE25" s="146">
        <v>52.5</v>
      </c>
      <c r="AG25" s="146">
        <v>293.62</v>
      </c>
      <c r="AH25" s="146">
        <v>46.23</v>
      </c>
      <c r="AJ25" s="146">
        <v>265</v>
      </c>
      <c r="AK25" s="146">
        <v>30</v>
      </c>
      <c r="AL25" s="150"/>
      <c r="AM25" s="146">
        <f t="shared" si="11"/>
        <v>317.92333333333335</v>
      </c>
      <c r="AN25" s="146">
        <f t="shared" si="12"/>
        <v>42.91</v>
      </c>
    </row>
    <row r="26" spans="1:51" s="56" customFormat="1" ht="19.2" customHeight="1" x14ac:dyDescent="0.3">
      <c r="A26" s="92" t="s">
        <v>43</v>
      </c>
      <c r="B26" s="93" t="s">
        <v>91</v>
      </c>
      <c r="C26" s="94" t="s">
        <v>7</v>
      </c>
      <c r="D26" s="102">
        <v>1</v>
      </c>
      <c r="E26" s="103">
        <v>1550</v>
      </c>
      <c r="F26" s="98">
        <f t="shared" si="0"/>
        <v>1550</v>
      </c>
      <c r="G26" s="98">
        <f t="shared" si="1"/>
        <v>382.54</v>
      </c>
      <c r="H26" s="103">
        <v>40</v>
      </c>
      <c r="I26" s="99">
        <f t="shared" si="6"/>
        <v>40</v>
      </c>
      <c r="J26" s="99">
        <f t="shared" si="7"/>
        <v>9.8699999999999992</v>
      </c>
      <c r="K26" s="100">
        <f t="shared" si="8"/>
        <v>1590</v>
      </c>
      <c r="L26" s="100">
        <f t="shared" si="9"/>
        <v>1590</v>
      </c>
      <c r="M26" s="100">
        <f t="shared" si="19"/>
        <v>392.41</v>
      </c>
      <c r="N26" s="176">
        <f t="shared" si="10"/>
        <v>1982.41</v>
      </c>
      <c r="O26" s="143">
        <f t="shared" si="20"/>
        <v>1.1675264841775753E-2</v>
      </c>
      <c r="P26" s="166" t="s">
        <v>33</v>
      </c>
      <c r="Q26" s="167"/>
      <c r="S26" s="138"/>
      <c r="T26" s="139"/>
      <c r="U26" s="138"/>
      <c r="V26" s="139"/>
      <c r="W26" s="138"/>
      <c r="X26" s="139"/>
      <c r="Y26" s="138"/>
      <c r="Z26" s="139"/>
      <c r="AD26" s="146">
        <v>2330</v>
      </c>
      <c r="AE26" s="146">
        <v>150</v>
      </c>
      <c r="AG26" s="146">
        <v>1550</v>
      </c>
      <c r="AH26" s="146">
        <v>40</v>
      </c>
      <c r="AJ26" s="146">
        <v>1340</v>
      </c>
      <c r="AK26" s="146">
        <v>350</v>
      </c>
      <c r="AL26" s="150"/>
      <c r="AM26" s="146">
        <f t="shared" si="11"/>
        <v>1740</v>
      </c>
      <c r="AN26" s="146">
        <f t="shared" si="12"/>
        <v>180</v>
      </c>
    </row>
    <row r="27" spans="1:51" s="56" customFormat="1" ht="19.2" customHeight="1" x14ac:dyDescent="0.3">
      <c r="A27" s="92" t="s">
        <v>44</v>
      </c>
      <c r="B27" s="93" t="s">
        <v>92</v>
      </c>
      <c r="C27" s="94" t="s">
        <v>7</v>
      </c>
      <c r="D27" s="102">
        <v>3</v>
      </c>
      <c r="E27" s="103">
        <v>2080</v>
      </c>
      <c r="F27" s="98">
        <f t="shared" si="0"/>
        <v>6240</v>
      </c>
      <c r="G27" s="98">
        <f t="shared" si="1"/>
        <v>1540.03</v>
      </c>
      <c r="H27" s="103">
        <v>55</v>
      </c>
      <c r="I27" s="99">
        <f t="shared" si="6"/>
        <v>165</v>
      </c>
      <c r="J27" s="99">
        <f t="shared" si="7"/>
        <v>40.72</v>
      </c>
      <c r="K27" s="100">
        <f t="shared" si="8"/>
        <v>2135</v>
      </c>
      <c r="L27" s="100">
        <f t="shared" si="9"/>
        <v>6405</v>
      </c>
      <c r="M27" s="100">
        <f t="shared" si="19"/>
        <v>1580.75</v>
      </c>
      <c r="N27" s="176">
        <f t="shared" si="10"/>
        <v>7985.75</v>
      </c>
      <c r="O27" s="143">
        <f t="shared" si="20"/>
        <v>4.703151528201064E-2</v>
      </c>
      <c r="P27" s="166" t="s">
        <v>33</v>
      </c>
      <c r="Q27" s="167"/>
      <c r="S27" s="138"/>
      <c r="T27" s="139"/>
      <c r="U27" s="138"/>
      <c r="V27" s="139"/>
      <c r="W27" s="138"/>
      <c r="X27" s="139"/>
      <c r="Y27" s="138"/>
      <c r="Z27" s="139"/>
      <c r="AD27" s="146">
        <v>3050</v>
      </c>
      <c r="AE27" s="146">
        <v>220</v>
      </c>
      <c r="AG27" s="146">
        <v>2080</v>
      </c>
      <c r="AH27" s="146">
        <v>55</v>
      </c>
      <c r="AJ27" s="146">
        <v>640</v>
      </c>
      <c r="AK27" s="146">
        <v>130</v>
      </c>
      <c r="AL27" s="150"/>
      <c r="AM27" s="146">
        <f t="shared" si="11"/>
        <v>1923.3333333333333</v>
      </c>
      <c r="AN27" s="146">
        <f t="shared" si="12"/>
        <v>135</v>
      </c>
    </row>
    <row r="28" spans="1:51" s="56" customFormat="1" ht="25.2" customHeight="1" x14ac:dyDescent="0.3">
      <c r="A28" s="92" t="s">
        <v>45</v>
      </c>
      <c r="B28" s="93" t="s">
        <v>93</v>
      </c>
      <c r="C28" s="94" t="s">
        <v>7</v>
      </c>
      <c r="D28" s="102">
        <v>3</v>
      </c>
      <c r="E28" s="103">
        <v>223.2</v>
      </c>
      <c r="F28" s="98">
        <f t="shared" ref="F28" si="28">TRUNC(D28*E28,2)</f>
        <v>669.6</v>
      </c>
      <c r="G28" s="98">
        <f t="shared" ref="G28" si="29">TRUNC(D28*E28*$M$13,2)</f>
        <v>165.25</v>
      </c>
      <c r="H28" s="103">
        <v>45</v>
      </c>
      <c r="I28" s="99">
        <f t="shared" si="6"/>
        <v>135</v>
      </c>
      <c r="J28" s="99">
        <f t="shared" si="7"/>
        <v>33.31</v>
      </c>
      <c r="K28" s="100">
        <f t="shared" si="8"/>
        <v>268.2</v>
      </c>
      <c r="L28" s="100">
        <f t="shared" si="9"/>
        <v>804.6</v>
      </c>
      <c r="M28" s="100">
        <f t="shared" si="19"/>
        <v>198.56</v>
      </c>
      <c r="N28" s="176">
        <f t="shared" si="10"/>
        <v>1003.16</v>
      </c>
      <c r="O28" s="143">
        <f t="shared" si="20"/>
        <v>5.9080405560281496E-3</v>
      </c>
      <c r="P28" s="166" t="s">
        <v>33</v>
      </c>
      <c r="Q28" s="167"/>
      <c r="S28" s="138"/>
      <c r="T28" s="139"/>
      <c r="U28" s="138"/>
      <c r="V28" s="139"/>
      <c r="W28" s="138"/>
      <c r="X28" s="139"/>
      <c r="Y28" s="138"/>
      <c r="Z28" s="139"/>
      <c r="AD28" s="146">
        <v>345.5</v>
      </c>
      <c r="AE28" s="146">
        <v>85</v>
      </c>
      <c r="AG28" s="146">
        <v>223.2</v>
      </c>
      <c r="AH28" s="146">
        <v>45</v>
      </c>
      <c r="AJ28" s="146">
        <v>264</v>
      </c>
      <c r="AK28" s="146">
        <v>83</v>
      </c>
      <c r="AL28" s="150"/>
      <c r="AM28" s="146">
        <f t="shared" si="11"/>
        <v>277.56666666666666</v>
      </c>
      <c r="AN28" s="146">
        <f t="shared" si="12"/>
        <v>71</v>
      </c>
    </row>
    <row r="29" spans="1:51" s="56" customFormat="1" ht="36.6" customHeight="1" x14ac:dyDescent="0.3">
      <c r="A29" s="92" t="s">
        <v>46</v>
      </c>
      <c r="B29" s="93" t="s">
        <v>128</v>
      </c>
      <c r="C29" s="94" t="s">
        <v>7</v>
      </c>
      <c r="D29" s="102">
        <v>1</v>
      </c>
      <c r="E29" s="103">
        <v>5047.2</v>
      </c>
      <c r="F29" s="98">
        <f>ROUNDUP(D29*E29,2)</f>
        <v>5047.2</v>
      </c>
      <c r="G29" s="98">
        <f>ROUNDUP(D29*E29*$M$13,2)</f>
        <v>1245.6500000000001</v>
      </c>
      <c r="H29" s="103">
        <v>475</v>
      </c>
      <c r="I29" s="99">
        <f>ROUNDUP((H29*D29),2)</f>
        <v>475</v>
      </c>
      <c r="J29" s="99">
        <f>ROUNDUP(D29*H29*$M$13,2)</f>
        <v>117.23</v>
      </c>
      <c r="K29" s="100">
        <f t="shared" si="8"/>
        <v>5522.2</v>
      </c>
      <c r="L29" s="100">
        <f t="shared" si="9"/>
        <v>5522.2</v>
      </c>
      <c r="M29" s="100">
        <f t="shared" si="19"/>
        <v>1362.88</v>
      </c>
      <c r="N29" s="176">
        <f t="shared" si="10"/>
        <v>6885.08</v>
      </c>
      <c r="O29" s="143">
        <f t="shared" si="20"/>
        <v>4.0549196410840038E-2</v>
      </c>
      <c r="P29" s="166" t="s">
        <v>33</v>
      </c>
      <c r="Q29" s="167"/>
      <c r="S29" s="138"/>
      <c r="T29" s="139"/>
      <c r="U29" s="138"/>
      <c r="V29" s="139"/>
      <c r="W29" s="138"/>
      <c r="X29" s="139"/>
      <c r="Y29" s="138"/>
      <c r="Z29" s="139"/>
      <c r="AD29" s="146">
        <v>7550</v>
      </c>
      <c r="AE29" s="146">
        <v>650</v>
      </c>
      <c r="AG29" s="146">
        <v>5047.2</v>
      </c>
      <c r="AH29" s="146">
        <v>475</v>
      </c>
      <c r="AJ29" s="146">
        <v>2954</v>
      </c>
      <c r="AK29" s="146">
        <v>450</v>
      </c>
      <c r="AL29" s="150"/>
      <c r="AM29" s="146">
        <f t="shared" si="11"/>
        <v>5183.7333333333336</v>
      </c>
      <c r="AN29" s="146">
        <f t="shared" si="12"/>
        <v>525</v>
      </c>
    </row>
    <row r="30" spans="1:51" s="56" customFormat="1" ht="25.2" customHeight="1" x14ac:dyDescent="0.3">
      <c r="A30" s="92" t="s">
        <v>47</v>
      </c>
      <c r="B30" s="93" t="s">
        <v>94</v>
      </c>
      <c r="C30" s="94" t="s">
        <v>7</v>
      </c>
      <c r="D30" s="102">
        <v>3</v>
      </c>
      <c r="E30" s="103">
        <v>57.65</v>
      </c>
      <c r="F30" s="98">
        <f>ROUNDUP(D30*E30,2)</f>
        <v>172.95</v>
      </c>
      <c r="G30" s="98">
        <f>ROUNDUP(D30*E30*$M$13,2)</f>
        <v>42.69</v>
      </c>
      <c r="H30" s="103">
        <v>12.55</v>
      </c>
      <c r="I30" s="99">
        <f t="shared" si="6"/>
        <v>37.65</v>
      </c>
      <c r="J30" s="99">
        <f t="shared" si="7"/>
        <v>9.2899999999999991</v>
      </c>
      <c r="K30" s="100">
        <f t="shared" si="8"/>
        <v>70.2</v>
      </c>
      <c r="L30" s="100">
        <f t="shared" si="9"/>
        <v>210.6</v>
      </c>
      <c r="M30" s="100">
        <f t="shared" si="19"/>
        <v>51.98</v>
      </c>
      <c r="N30" s="176">
        <f t="shared" si="10"/>
        <v>262.58</v>
      </c>
      <c r="O30" s="143">
        <f t="shared" si="20"/>
        <v>1.5464465182043457E-3</v>
      </c>
      <c r="P30" s="166" t="s">
        <v>33</v>
      </c>
      <c r="Q30" s="167"/>
      <c r="S30" s="138"/>
      <c r="T30" s="139"/>
      <c r="U30" s="138"/>
      <c r="V30" s="139"/>
      <c r="W30" s="138"/>
      <c r="X30" s="139"/>
      <c r="Y30" s="138"/>
      <c r="Z30" s="139"/>
      <c r="AD30" s="146">
        <v>175</v>
      </c>
      <c r="AE30" s="146">
        <v>25</v>
      </c>
      <c r="AG30" s="146">
        <v>57.65</v>
      </c>
      <c r="AH30" s="146">
        <v>12.55</v>
      </c>
      <c r="AJ30" s="146">
        <v>420</v>
      </c>
      <c r="AK30" s="146">
        <v>150</v>
      </c>
      <c r="AL30" s="150"/>
      <c r="AM30" s="146">
        <f t="shared" si="11"/>
        <v>217.54999999999998</v>
      </c>
      <c r="AN30" s="146">
        <f t="shared" si="12"/>
        <v>62.516666666666673</v>
      </c>
    </row>
    <row r="31" spans="1:51" s="56" customFormat="1" ht="25.2" customHeight="1" x14ac:dyDescent="0.3">
      <c r="A31" s="92" t="s">
        <v>48</v>
      </c>
      <c r="B31" s="93" t="s">
        <v>95</v>
      </c>
      <c r="C31" s="94" t="s">
        <v>7</v>
      </c>
      <c r="D31" s="102">
        <v>1</v>
      </c>
      <c r="E31" s="103">
        <v>845</v>
      </c>
      <c r="F31" s="98">
        <f>ROUNDUP(D31*E31,2)</f>
        <v>845</v>
      </c>
      <c r="G31" s="98">
        <f>ROUNDUP(D31*E31*$M$13,2)</f>
        <v>208.54999999999998</v>
      </c>
      <c r="H31" s="103">
        <v>245</v>
      </c>
      <c r="I31" s="99">
        <f t="shared" si="6"/>
        <v>245</v>
      </c>
      <c r="J31" s="99">
        <f t="shared" si="7"/>
        <v>60.46</v>
      </c>
      <c r="K31" s="100">
        <f t="shared" si="8"/>
        <v>1090</v>
      </c>
      <c r="L31" s="100">
        <f t="shared" si="9"/>
        <v>1090</v>
      </c>
      <c r="M31" s="100">
        <f t="shared" si="19"/>
        <v>269.01</v>
      </c>
      <c r="N31" s="176">
        <f t="shared" si="10"/>
        <v>1359.01</v>
      </c>
      <c r="O31" s="143">
        <f t="shared" si="20"/>
        <v>8.003794206355731E-3</v>
      </c>
      <c r="P31" s="166" t="s">
        <v>33</v>
      </c>
      <c r="Q31" s="167"/>
      <c r="S31" s="138"/>
      <c r="T31" s="139"/>
      <c r="U31" s="138"/>
      <c r="V31" s="139"/>
      <c r="W31" s="138"/>
      <c r="X31" s="139"/>
      <c r="Y31" s="138"/>
      <c r="Z31" s="139"/>
      <c r="AD31" s="146">
        <v>1250</v>
      </c>
      <c r="AE31" s="146">
        <v>350</v>
      </c>
      <c r="AG31" s="146">
        <v>845</v>
      </c>
      <c r="AH31" s="146">
        <v>245</v>
      </c>
      <c r="AJ31" s="146">
        <v>1270</v>
      </c>
      <c r="AK31" s="146">
        <v>350</v>
      </c>
      <c r="AL31" s="150"/>
      <c r="AM31" s="146">
        <f t="shared" si="11"/>
        <v>1121.6666666666667</v>
      </c>
      <c r="AN31" s="146">
        <f t="shared" si="12"/>
        <v>315</v>
      </c>
    </row>
    <row r="32" spans="1:51" s="56" customFormat="1" ht="19.2" customHeight="1" x14ac:dyDescent="0.3">
      <c r="A32" s="92" t="s">
        <v>49</v>
      </c>
      <c r="B32" s="93" t="s">
        <v>96</v>
      </c>
      <c r="C32" s="94" t="s">
        <v>7</v>
      </c>
      <c r="D32" s="102">
        <v>1</v>
      </c>
      <c r="E32" s="103">
        <v>68000</v>
      </c>
      <c r="F32" s="98">
        <f t="shared" si="0"/>
        <v>68000</v>
      </c>
      <c r="G32" s="98">
        <f t="shared" si="1"/>
        <v>16782.400000000001</v>
      </c>
      <c r="H32" s="103">
        <v>636</v>
      </c>
      <c r="I32" s="99">
        <f t="shared" si="6"/>
        <v>636</v>
      </c>
      <c r="J32" s="99">
        <f t="shared" si="7"/>
        <v>156.96</v>
      </c>
      <c r="K32" s="100">
        <f t="shared" si="8"/>
        <v>68636</v>
      </c>
      <c r="L32" s="100">
        <f t="shared" si="9"/>
        <v>68636</v>
      </c>
      <c r="M32" s="100">
        <f t="shared" si="19"/>
        <v>16939.36</v>
      </c>
      <c r="N32" s="176">
        <f t="shared" si="10"/>
        <v>85575.360000000001</v>
      </c>
      <c r="O32" s="143">
        <f t="shared" si="20"/>
        <v>0.5039900887961134</v>
      </c>
      <c r="P32" s="166" t="s">
        <v>33</v>
      </c>
      <c r="Q32" s="167"/>
      <c r="S32" s="138"/>
      <c r="T32" s="139"/>
      <c r="U32" s="138"/>
      <c r="V32" s="139"/>
      <c r="W32" s="138"/>
      <c r="X32" s="139"/>
      <c r="Y32" s="138"/>
      <c r="Z32" s="139"/>
      <c r="AD32" s="146">
        <v>87000</v>
      </c>
      <c r="AE32" s="146">
        <v>1300</v>
      </c>
      <c r="AG32" s="146">
        <v>68000</v>
      </c>
      <c r="AH32" s="146">
        <v>636</v>
      </c>
      <c r="AJ32" s="146">
        <v>66796</v>
      </c>
      <c r="AK32" s="146">
        <v>19800</v>
      </c>
      <c r="AL32" s="150"/>
      <c r="AM32" s="146">
        <f t="shared" si="11"/>
        <v>73932</v>
      </c>
      <c r="AN32" s="146">
        <f t="shared" si="12"/>
        <v>7245.333333333333</v>
      </c>
    </row>
    <row r="33" spans="1:40" s="56" customFormat="1" ht="25.2" customHeight="1" x14ac:dyDescent="0.3">
      <c r="A33" s="92" t="s">
        <v>50</v>
      </c>
      <c r="B33" s="93" t="s">
        <v>97</v>
      </c>
      <c r="C33" s="94" t="s">
        <v>7</v>
      </c>
      <c r="D33" s="102">
        <v>1</v>
      </c>
      <c r="E33" s="103">
        <v>2322</v>
      </c>
      <c r="F33" s="98">
        <f>ROUNDUP(D33*E33,2)</f>
        <v>2322</v>
      </c>
      <c r="G33" s="98">
        <f>ROUNDUP(D33*E33*$M$13,2)</f>
        <v>573.06999999999994</v>
      </c>
      <c r="H33" s="103">
        <v>35</v>
      </c>
      <c r="I33" s="99">
        <f>ROUNDUP((H33*D33),2)</f>
        <v>35</v>
      </c>
      <c r="J33" s="99">
        <f>ROUNDUP(D33*H33*$M$13,2)</f>
        <v>8.64</v>
      </c>
      <c r="K33" s="100">
        <f t="shared" si="8"/>
        <v>2357</v>
      </c>
      <c r="L33" s="100">
        <f t="shared" si="9"/>
        <v>2357</v>
      </c>
      <c r="M33" s="100">
        <f t="shared" si="19"/>
        <v>581.70999999999992</v>
      </c>
      <c r="N33" s="176">
        <f t="shared" si="10"/>
        <v>2938.71</v>
      </c>
      <c r="O33" s="143">
        <f t="shared" si="20"/>
        <v>1.7307326710001878E-2</v>
      </c>
      <c r="P33" s="166" t="s">
        <v>33</v>
      </c>
      <c r="Q33" s="167"/>
      <c r="S33" s="138"/>
      <c r="T33" s="139"/>
      <c r="U33" s="138"/>
      <c r="V33" s="139"/>
      <c r="W33" s="138"/>
      <c r="X33" s="139"/>
      <c r="Y33" s="138"/>
      <c r="Z33" s="139"/>
      <c r="AD33" s="146">
        <v>2950</v>
      </c>
      <c r="AE33" s="146">
        <v>175</v>
      </c>
      <c r="AG33" s="146">
        <v>2322</v>
      </c>
      <c r="AH33" s="146">
        <v>35</v>
      </c>
      <c r="AJ33" s="146">
        <v>1640</v>
      </c>
      <c r="AK33" s="146">
        <v>326</v>
      </c>
      <c r="AL33" s="150"/>
      <c r="AM33" s="146">
        <f t="shared" si="11"/>
        <v>2304</v>
      </c>
      <c r="AN33" s="146">
        <f t="shared" si="12"/>
        <v>178.66666666666666</v>
      </c>
    </row>
    <row r="34" spans="1:40" s="56" customFormat="1" ht="36.6" customHeight="1" x14ac:dyDescent="0.3">
      <c r="A34" s="92" t="s">
        <v>51</v>
      </c>
      <c r="B34" s="93" t="s">
        <v>98</v>
      </c>
      <c r="C34" s="94" t="s">
        <v>7</v>
      </c>
      <c r="D34" s="102">
        <v>1</v>
      </c>
      <c r="E34" s="103">
        <v>1659.29</v>
      </c>
      <c r="F34" s="98">
        <f>ROUNDUP(D34*E34,2)</f>
        <v>1659.29</v>
      </c>
      <c r="G34" s="98">
        <f>ROUNDUP(D34*E34*$M$13,2)</f>
        <v>409.52</v>
      </c>
      <c r="H34" s="103">
        <v>70.16</v>
      </c>
      <c r="I34" s="99">
        <f t="shared" si="6"/>
        <v>70.16</v>
      </c>
      <c r="J34" s="99">
        <f t="shared" si="7"/>
        <v>17.309999999999999</v>
      </c>
      <c r="K34" s="100">
        <f t="shared" si="8"/>
        <v>1729.45</v>
      </c>
      <c r="L34" s="100">
        <f t="shared" si="9"/>
        <v>1729.45</v>
      </c>
      <c r="M34" s="100">
        <f t="shared" si="19"/>
        <v>426.83</v>
      </c>
      <c r="N34" s="176">
        <f t="shared" si="10"/>
        <v>2156.2800000000002</v>
      </c>
      <c r="O34" s="143">
        <f t="shared" si="20"/>
        <v>1.2699260028462438E-2</v>
      </c>
      <c r="P34" s="166" t="s">
        <v>33</v>
      </c>
      <c r="Q34" s="167"/>
      <c r="S34" s="138"/>
      <c r="T34" s="139"/>
      <c r="U34" s="138"/>
      <c r="V34" s="139"/>
      <c r="W34" s="138"/>
      <c r="X34" s="139"/>
      <c r="Y34" s="138"/>
      <c r="Z34" s="139"/>
      <c r="AD34" s="146">
        <v>2750</v>
      </c>
      <c r="AE34" s="146">
        <v>110</v>
      </c>
      <c r="AG34" s="146">
        <v>1659.29</v>
      </c>
      <c r="AH34" s="146">
        <v>70.16</v>
      </c>
      <c r="AJ34" s="146">
        <v>2650</v>
      </c>
      <c r="AK34" s="146">
        <v>235</v>
      </c>
      <c r="AL34" s="150"/>
      <c r="AM34" s="146">
        <f t="shared" si="11"/>
        <v>2353.0966666666668</v>
      </c>
      <c r="AN34" s="146">
        <f t="shared" si="12"/>
        <v>138.38666666666666</v>
      </c>
    </row>
    <row r="35" spans="1:40" s="56" customFormat="1" ht="25.2" customHeight="1" x14ac:dyDescent="0.3">
      <c r="A35" s="92" t="s">
        <v>52</v>
      </c>
      <c r="B35" s="93" t="s">
        <v>99</v>
      </c>
      <c r="C35" s="94" t="s">
        <v>131</v>
      </c>
      <c r="D35" s="102">
        <v>24</v>
      </c>
      <c r="E35" s="103">
        <v>70.38</v>
      </c>
      <c r="F35" s="98">
        <f>ROUNDUP(D35*E35,2)</f>
        <v>1689.12</v>
      </c>
      <c r="G35" s="98">
        <f>ROUNDUP(D35*E35*$M$13,2)</f>
        <v>416.88</v>
      </c>
      <c r="H35" s="103">
        <v>10.5</v>
      </c>
      <c r="I35" s="99">
        <f t="shared" si="6"/>
        <v>252</v>
      </c>
      <c r="J35" s="99">
        <f t="shared" si="7"/>
        <v>62.19</v>
      </c>
      <c r="K35" s="100">
        <f t="shared" si="8"/>
        <v>80.88</v>
      </c>
      <c r="L35" s="100">
        <f t="shared" si="9"/>
        <v>1941.12</v>
      </c>
      <c r="M35" s="100">
        <f t="shared" si="19"/>
        <v>479.07</v>
      </c>
      <c r="N35" s="176">
        <f t="shared" si="10"/>
        <v>2420.19</v>
      </c>
      <c r="O35" s="143">
        <f t="shared" si="20"/>
        <v>1.4253539488510075E-2</v>
      </c>
      <c r="P35" s="166" t="s">
        <v>33</v>
      </c>
      <c r="Q35" s="167"/>
      <c r="S35" s="138"/>
      <c r="T35" s="139"/>
      <c r="U35" s="138"/>
      <c r="V35" s="139"/>
      <c r="W35" s="138"/>
      <c r="X35" s="139"/>
      <c r="Y35" s="138"/>
      <c r="Z35" s="139"/>
      <c r="AD35" s="146">
        <v>99.5</v>
      </c>
      <c r="AE35" s="146">
        <v>16.8</v>
      </c>
      <c r="AG35" s="146">
        <v>70.38</v>
      </c>
      <c r="AH35" s="146">
        <v>10.5</v>
      </c>
      <c r="AJ35" s="146">
        <v>85.6</v>
      </c>
      <c r="AK35" s="146">
        <v>13.97</v>
      </c>
      <c r="AL35" s="150"/>
      <c r="AM35" s="146">
        <f t="shared" si="11"/>
        <v>85.16</v>
      </c>
      <c r="AN35" s="146">
        <f t="shared" si="12"/>
        <v>13.756666666666668</v>
      </c>
    </row>
    <row r="36" spans="1:40" s="56" customFormat="1" ht="48" customHeight="1" x14ac:dyDescent="0.3">
      <c r="A36" s="92" t="s">
        <v>53</v>
      </c>
      <c r="B36" s="93" t="s">
        <v>100</v>
      </c>
      <c r="C36" s="94" t="s">
        <v>7</v>
      </c>
      <c r="D36" s="102">
        <v>5</v>
      </c>
      <c r="E36" s="103">
        <v>69.97</v>
      </c>
      <c r="F36" s="98">
        <f>ROUNDUP(D36*E36,2)</f>
        <v>349.85</v>
      </c>
      <c r="G36" s="98">
        <f>ROUNDUP(D36*E36*$M$13,2)</f>
        <v>86.350000000000009</v>
      </c>
      <c r="H36" s="103">
        <v>33.880000000000003</v>
      </c>
      <c r="I36" s="99">
        <f t="shared" si="6"/>
        <v>169.4</v>
      </c>
      <c r="J36" s="99">
        <f t="shared" si="7"/>
        <v>41.8</v>
      </c>
      <c r="K36" s="100">
        <f t="shared" si="8"/>
        <v>103.85</v>
      </c>
      <c r="L36" s="100">
        <f t="shared" si="9"/>
        <v>519.25</v>
      </c>
      <c r="M36" s="100">
        <f t="shared" si="19"/>
        <v>128.15</v>
      </c>
      <c r="N36" s="176">
        <f t="shared" si="10"/>
        <v>647.4</v>
      </c>
      <c r="O36" s="143">
        <f t="shared" si="20"/>
        <v>3.8128169543967302E-3</v>
      </c>
      <c r="P36" s="166" t="s">
        <v>33</v>
      </c>
      <c r="Q36" s="167"/>
      <c r="S36" s="138"/>
      <c r="T36" s="139"/>
      <c r="U36" s="138"/>
      <c r="V36" s="139"/>
      <c r="W36" s="138"/>
      <c r="X36" s="139"/>
      <c r="Y36" s="138"/>
      <c r="Z36" s="139"/>
      <c r="AD36" s="146">
        <v>85</v>
      </c>
      <c r="AE36" s="146">
        <v>40</v>
      </c>
      <c r="AG36" s="146">
        <v>69.97</v>
      </c>
      <c r="AH36" s="146">
        <v>33.880000000000003</v>
      </c>
      <c r="AJ36" s="146">
        <v>56.8</v>
      </c>
      <c r="AK36" s="146">
        <v>16.8</v>
      </c>
      <c r="AL36" s="150"/>
      <c r="AM36" s="146">
        <f t="shared" si="11"/>
        <v>70.589999999999989</v>
      </c>
      <c r="AN36" s="146">
        <f t="shared" si="12"/>
        <v>30.226666666666663</v>
      </c>
    </row>
    <row r="37" spans="1:40" s="56" customFormat="1" ht="48" customHeight="1" x14ac:dyDescent="0.3">
      <c r="A37" s="92" t="s">
        <v>54</v>
      </c>
      <c r="B37" s="93" t="s">
        <v>101</v>
      </c>
      <c r="C37" s="94" t="s">
        <v>132</v>
      </c>
      <c r="D37" s="102">
        <v>6</v>
      </c>
      <c r="E37" s="103">
        <v>580</v>
      </c>
      <c r="F37" s="98">
        <f>ROUNDUP(D37*E37,2)</f>
        <v>3480</v>
      </c>
      <c r="G37" s="98">
        <f>ROUNDUP(D37*E37*$M$13,2)</f>
        <v>858.87</v>
      </c>
      <c r="H37" s="103">
        <v>120</v>
      </c>
      <c r="I37" s="99">
        <f t="shared" si="6"/>
        <v>720</v>
      </c>
      <c r="J37" s="99">
        <f t="shared" si="7"/>
        <v>177.69</v>
      </c>
      <c r="K37" s="100">
        <f t="shared" si="8"/>
        <v>700</v>
      </c>
      <c r="L37" s="100">
        <f t="shared" si="9"/>
        <v>4200</v>
      </c>
      <c r="M37" s="100">
        <f t="shared" si="19"/>
        <v>1036.56</v>
      </c>
      <c r="N37" s="176">
        <f t="shared" si="10"/>
        <v>5236.5600000000004</v>
      </c>
      <c r="O37" s="143">
        <f t="shared" si="20"/>
        <v>3.084035333752818E-2</v>
      </c>
      <c r="P37" s="166" t="s">
        <v>33</v>
      </c>
      <c r="Q37" s="167"/>
      <c r="S37" s="138"/>
      <c r="T37" s="139"/>
      <c r="U37" s="138"/>
      <c r="V37" s="139"/>
      <c r="W37" s="138"/>
      <c r="X37" s="139"/>
      <c r="Y37" s="138"/>
      <c r="Z37" s="139"/>
      <c r="AD37" s="146">
        <v>700</v>
      </c>
      <c r="AE37" s="146">
        <v>155</v>
      </c>
      <c r="AG37" s="146">
        <v>580</v>
      </c>
      <c r="AH37" s="146">
        <v>120</v>
      </c>
      <c r="AJ37" s="146">
        <v>557</v>
      </c>
      <c r="AK37" s="146">
        <v>350</v>
      </c>
      <c r="AL37" s="150"/>
      <c r="AM37" s="146">
        <f t="shared" si="11"/>
        <v>612.33333333333337</v>
      </c>
      <c r="AN37" s="146">
        <f t="shared" si="12"/>
        <v>208.33333333333334</v>
      </c>
    </row>
    <row r="38" spans="1:40" s="56" customFormat="1" ht="25.2" customHeight="1" x14ac:dyDescent="0.3">
      <c r="A38" s="92" t="s">
        <v>55</v>
      </c>
      <c r="B38" s="93" t="s">
        <v>102</v>
      </c>
      <c r="C38" s="94" t="s">
        <v>7</v>
      </c>
      <c r="D38" s="102">
        <v>1</v>
      </c>
      <c r="E38" s="103">
        <v>380</v>
      </c>
      <c r="F38" s="98">
        <f>ROUNDUP(D38*E38,2)</f>
        <v>380</v>
      </c>
      <c r="G38" s="98">
        <f>ROUNDUP(D38*E38*$M$13,2)</f>
        <v>93.79</v>
      </c>
      <c r="H38" s="103">
        <v>35</v>
      </c>
      <c r="I38" s="99">
        <f t="shared" si="6"/>
        <v>35</v>
      </c>
      <c r="J38" s="99">
        <f t="shared" si="7"/>
        <v>8.6300000000000008</v>
      </c>
      <c r="K38" s="100">
        <f t="shared" si="8"/>
        <v>415</v>
      </c>
      <c r="L38" s="100">
        <f t="shared" si="9"/>
        <v>415</v>
      </c>
      <c r="M38" s="100">
        <f t="shared" si="19"/>
        <v>102.42</v>
      </c>
      <c r="N38" s="176">
        <f t="shared" si="10"/>
        <v>517.41999999999996</v>
      </c>
      <c r="O38" s="143">
        <f t="shared" si="20"/>
        <v>3.0473088485387027E-3</v>
      </c>
      <c r="P38" s="166" t="s">
        <v>33</v>
      </c>
      <c r="Q38" s="167"/>
      <c r="S38" s="138"/>
      <c r="T38" s="139"/>
      <c r="U38" s="138"/>
      <c r="V38" s="139"/>
      <c r="W38" s="138"/>
      <c r="X38" s="139"/>
      <c r="Y38" s="138"/>
      <c r="Z38" s="139"/>
      <c r="AD38" s="146">
        <v>285</v>
      </c>
      <c r="AE38" s="146">
        <v>25</v>
      </c>
      <c r="AG38" s="146">
        <v>380</v>
      </c>
      <c r="AH38" s="146">
        <v>35</v>
      </c>
      <c r="AJ38" s="146">
        <v>49</v>
      </c>
      <c r="AK38" s="146">
        <v>11</v>
      </c>
      <c r="AL38" s="150"/>
      <c r="AM38" s="146">
        <f t="shared" si="11"/>
        <v>238</v>
      </c>
      <c r="AN38" s="146">
        <f t="shared" si="12"/>
        <v>23.666666666666668</v>
      </c>
    </row>
    <row r="39" spans="1:40" s="56" customFormat="1" ht="25.2" customHeight="1" x14ac:dyDescent="0.3">
      <c r="A39" s="92" t="s">
        <v>56</v>
      </c>
      <c r="B39" s="93" t="s">
        <v>103</v>
      </c>
      <c r="C39" s="94" t="s">
        <v>7</v>
      </c>
      <c r="D39" s="102">
        <v>3</v>
      </c>
      <c r="E39" s="103">
        <v>30.29</v>
      </c>
      <c r="F39" s="98">
        <f>ROUNDUP(D39*E39,2)</f>
        <v>90.87</v>
      </c>
      <c r="G39" s="98">
        <f>ROUNDUP(D39*E39*$M$13,2)</f>
        <v>22.430000000000003</v>
      </c>
      <c r="H39" s="103">
        <v>7.9</v>
      </c>
      <c r="I39" s="99">
        <f>ROUNDUP((H39*D39),2)</f>
        <v>23.7</v>
      </c>
      <c r="J39" s="99">
        <f>ROUNDUP(D39*H39*$M$13,2)</f>
        <v>5.85</v>
      </c>
      <c r="K39" s="100">
        <f t="shared" si="8"/>
        <v>38.19</v>
      </c>
      <c r="L39" s="100">
        <f t="shared" si="9"/>
        <v>114.57000000000001</v>
      </c>
      <c r="M39" s="100">
        <f t="shared" si="19"/>
        <v>28.28</v>
      </c>
      <c r="N39" s="176">
        <f t="shared" si="10"/>
        <v>142.85</v>
      </c>
      <c r="O39" s="143">
        <f t="shared" si="20"/>
        <v>8.4130506940928776E-4</v>
      </c>
      <c r="P39" s="166" t="s">
        <v>33</v>
      </c>
      <c r="Q39" s="167"/>
      <c r="S39" s="138"/>
      <c r="T39" s="139"/>
      <c r="U39" s="138"/>
      <c r="V39" s="139"/>
      <c r="W39" s="138"/>
      <c r="X39" s="139"/>
      <c r="Y39" s="138"/>
      <c r="Z39" s="139"/>
      <c r="AD39" s="146">
        <v>40</v>
      </c>
      <c r="AE39" s="146">
        <v>12</v>
      </c>
      <c r="AG39" s="146">
        <v>30.29</v>
      </c>
      <c r="AH39" s="146">
        <v>7.9</v>
      </c>
      <c r="AJ39" s="146">
        <v>124.94</v>
      </c>
      <c r="AK39" s="146">
        <v>8.57</v>
      </c>
      <c r="AL39" s="150"/>
      <c r="AM39" s="146">
        <f t="shared" si="11"/>
        <v>65.076666666666668</v>
      </c>
      <c r="AN39" s="146">
        <f t="shared" si="12"/>
        <v>9.49</v>
      </c>
    </row>
    <row r="40" spans="1:40" s="56" customFormat="1" ht="19.2" customHeight="1" x14ac:dyDescent="0.3">
      <c r="A40" s="92" t="s">
        <v>57</v>
      </c>
      <c r="B40" s="93" t="s">
        <v>104</v>
      </c>
      <c r="C40" s="94" t="s">
        <v>7</v>
      </c>
      <c r="D40" s="102">
        <v>3</v>
      </c>
      <c r="E40" s="103">
        <v>4.55</v>
      </c>
      <c r="F40" s="98">
        <f t="shared" si="0"/>
        <v>13.65</v>
      </c>
      <c r="G40" s="98">
        <f t="shared" si="1"/>
        <v>3.36</v>
      </c>
      <c r="H40" s="103">
        <v>8.9</v>
      </c>
      <c r="I40" s="99">
        <f t="shared" si="6"/>
        <v>26.7</v>
      </c>
      <c r="J40" s="99">
        <f t="shared" si="7"/>
        <v>6.58</v>
      </c>
      <c r="K40" s="100">
        <f t="shared" si="8"/>
        <v>13.45</v>
      </c>
      <c r="L40" s="100">
        <f t="shared" si="9"/>
        <v>40.35</v>
      </c>
      <c r="M40" s="100">
        <f t="shared" si="19"/>
        <v>9.94</v>
      </c>
      <c r="N40" s="176">
        <f t="shared" si="10"/>
        <v>50.29</v>
      </c>
      <c r="O40" s="143">
        <f t="shared" si="20"/>
        <v>2.9617943255577937E-4</v>
      </c>
      <c r="P40" s="166" t="s">
        <v>33</v>
      </c>
      <c r="Q40" s="167"/>
      <c r="S40" s="138"/>
      <c r="T40" s="139"/>
      <c r="U40" s="138"/>
      <c r="V40" s="139"/>
      <c r="W40" s="138"/>
      <c r="X40" s="139"/>
      <c r="Y40" s="138"/>
      <c r="Z40" s="139"/>
      <c r="AD40" s="146">
        <v>15</v>
      </c>
      <c r="AE40" s="146">
        <v>12</v>
      </c>
      <c r="AG40" s="146">
        <v>4.55</v>
      </c>
      <c r="AH40" s="146">
        <v>8.9</v>
      </c>
      <c r="AJ40" s="146">
        <v>17.13</v>
      </c>
      <c r="AK40" s="146">
        <v>1.9</v>
      </c>
      <c r="AL40" s="150"/>
      <c r="AM40" s="146">
        <f t="shared" si="11"/>
        <v>12.226666666666667</v>
      </c>
      <c r="AN40" s="146">
        <f t="shared" si="12"/>
        <v>7.5999999999999988</v>
      </c>
    </row>
    <row r="41" spans="1:40" s="56" customFormat="1" ht="36.6" customHeight="1" x14ac:dyDescent="0.3">
      <c r="A41" s="92" t="s">
        <v>58</v>
      </c>
      <c r="B41" s="93" t="s">
        <v>105</v>
      </c>
      <c r="C41" s="94" t="s">
        <v>132</v>
      </c>
      <c r="D41" s="102">
        <v>1</v>
      </c>
      <c r="E41" s="103">
        <v>500</v>
      </c>
      <c r="F41" s="98">
        <f t="shared" si="0"/>
        <v>500</v>
      </c>
      <c r="G41" s="98">
        <f t="shared" si="1"/>
        <v>123.4</v>
      </c>
      <c r="H41" s="103">
        <v>80</v>
      </c>
      <c r="I41" s="99">
        <f t="shared" si="6"/>
        <v>80</v>
      </c>
      <c r="J41" s="99">
        <f t="shared" si="7"/>
        <v>19.739999999999998</v>
      </c>
      <c r="K41" s="100">
        <f t="shared" si="8"/>
        <v>580</v>
      </c>
      <c r="L41" s="100">
        <f t="shared" si="9"/>
        <v>580</v>
      </c>
      <c r="M41" s="100">
        <f t="shared" si="19"/>
        <v>143.14000000000001</v>
      </c>
      <c r="N41" s="176">
        <f t="shared" si="10"/>
        <v>723.14</v>
      </c>
      <c r="O41" s="143">
        <f t="shared" si="20"/>
        <v>4.2588823793673954E-3</v>
      </c>
      <c r="P41" s="166" t="s">
        <v>33</v>
      </c>
      <c r="Q41" s="167"/>
      <c r="S41" s="138"/>
      <c r="T41" s="139"/>
      <c r="U41" s="138"/>
      <c r="V41" s="139"/>
      <c r="W41" s="138"/>
      <c r="X41" s="139"/>
      <c r="Y41" s="138"/>
      <c r="Z41" s="139"/>
      <c r="AD41" s="146">
        <v>585</v>
      </c>
      <c r="AE41" s="146">
        <v>120</v>
      </c>
      <c r="AG41" s="146">
        <v>500</v>
      </c>
      <c r="AH41" s="146">
        <v>80</v>
      </c>
      <c r="AJ41" s="146">
        <v>557</v>
      </c>
      <c r="AK41" s="146">
        <v>350</v>
      </c>
      <c r="AL41" s="150"/>
      <c r="AM41" s="146">
        <f t="shared" si="11"/>
        <v>547.33333333333337</v>
      </c>
      <c r="AN41" s="146">
        <f t="shared" si="12"/>
        <v>183.33333333333334</v>
      </c>
    </row>
    <row r="42" spans="1:40" s="56" customFormat="1" ht="25.2" customHeight="1" x14ac:dyDescent="0.3">
      <c r="A42" s="92" t="s">
        <v>59</v>
      </c>
      <c r="B42" s="93" t="s">
        <v>106</v>
      </c>
      <c r="C42" s="94" t="s">
        <v>7</v>
      </c>
      <c r="D42" s="102">
        <v>4</v>
      </c>
      <c r="E42" s="103">
        <v>15</v>
      </c>
      <c r="F42" s="98">
        <f t="shared" si="0"/>
        <v>60</v>
      </c>
      <c r="G42" s="98">
        <f t="shared" si="1"/>
        <v>14.8</v>
      </c>
      <c r="H42" s="103">
        <v>15</v>
      </c>
      <c r="I42" s="99">
        <f t="shared" si="6"/>
        <v>60</v>
      </c>
      <c r="J42" s="99">
        <f t="shared" si="7"/>
        <v>14.8</v>
      </c>
      <c r="K42" s="100">
        <f t="shared" si="8"/>
        <v>30</v>
      </c>
      <c r="L42" s="100">
        <f t="shared" si="9"/>
        <v>120</v>
      </c>
      <c r="M42" s="100">
        <f t="shared" si="19"/>
        <v>29.6</v>
      </c>
      <c r="N42" s="176">
        <f t="shared" si="10"/>
        <v>149.6</v>
      </c>
      <c r="O42" s="143">
        <f t="shared" si="20"/>
        <v>8.8105872162148728E-4</v>
      </c>
      <c r="P42" s="166" t="s">
        <v>33</v>
      </c>
      <c r="Q42" s="167"/>
      <c r="S42" s="138"/>
      <c r="T42" s="139"/>
      <c r="U42" s="138"/>
      <c r="V42" s="139"/>
      <c r="W42" s="138"/>
      <c r="X42" s="139"/>
      <c r="Y42" s="138"/>
      <c r="Z42" s="139"/>
      <c r="AD42" s="146">
        <v>25</v>
      </c>
      <c r="AE42" s="146">
        <v>10</v>
      </c>
      <c r="AG42" s="146">
        <v>15</v>
      </c>
      <c r="AH42" s="146">
        <v>15</v>
      </c>
      <c r="AJ42" s="146">
        <v>4.7</v>
      </c>
      <c r="AK42" s="146">
        <v>8.98</v>
      </c>
      <c r="AL42" s="150"/>
      <c r="AM42" s="146">
        <f t="shared" si="11"/>
        <v>14.9</v>
      </c>
      <c r="AN42" s="146">
        <f t="shared" si="12"/>
        <v>11.326666666666668</v>
      </c>
    </row>
    <row r="43" spans="1:40" s="56" customFormat="1" ht="19.2" customHeight="1" x14ac:dyDescent="0.3">
      <c r="A43" s="92" t="s">
        <v>60</v>
      </c>
      <c r="B43" s="93" t="s">
        <v>107</v>
      </c>
      <c r="C43" s="94" t="s">
        <v>131</v>
      </c>
      <c r="D43" s="102">
        <v>20</v>
      </c>
      <c r="E43" s="103">
        <v>58.78</v>
      </c>
      <c r="F43" s="98">
        <f t="shared" si="0"/>
        <v>1175.5999999999999</v>
      </c>
      <c r="G43" s="98">
        <f t="shared" si="1"/>
        <v>290.13</v>
      </c>
      <c r="H43" s="103">
        <v>13.17</v>
      </c>
      <c r="I43" s="99">
        <f t="shared" si="6"/>
        <v>263.39999999999998</v>
      </c>
      <c r="J43" s="99">
        <f t="shared" si="7"/>
        <v>65</v>
      </c>
      <c r="K43" s="100">
        <f t="shared" si="8"/>
        <v>71.95</v>
      </c>
      <c r="L43" s="100">
        <f t="shared" si="9"/>
        <v>1439</v>
      </c>
      <c r="M43" s="100">
        <f t="shared" si="19"/>
        <v>355.13</v>
      </c>
      <c r="N43" s="176">
        <f t="shared" si="10"/>
        <v>1794.13</v>
      </c>
      <c r="O43" s="143">
        <f t="shared" si="20"/>
        <v>1.056640296940347E-2</v>
      </c>
      <c r="P43" s="166" t="s">
        <v>33</v>
      </c>
      <c r="Q43" s="167"/>
      <c r="S43" s="138"/>
      <c r="T43" s="139"/>
      <c r="U43" s="138"/>
      <c r="V43" s="139"/>
      <c r="W43" s="138"/>
      <c r="X43" s="139"/>
      <c r="Y43" s="138"/>
      <c r="Z43" s="139"/>
      <c r="AD43" s="146">
        <v>69.900000000000006</v>
      </c>
      <c r="AE43" s="146">
        <v>18</v>
      </c>
      <c r="AG43" s="146">
        <v>58.78</v>
      </c>
      <c r="AH43" s="146">
        <v>13.17</v>
      </c>
      <c r="AJ43" s="146">
        <v>52.4</v>
      </c>
      <c r="AK43" s="146">
        <v>3.7</v>
      </c>
      <c r="AL43" s="150"/>
      <c r="AM43" s="146">
        <f t="shared" si="11"/>
        <v>60.360000000000007</v>
      </c>
      <c r="AN43" s="146">
        <f t="shared" si="12"/>
        <v>11.623333333333335</v>
      </c>
    </row>
    <row r="44" spans="1:40" s="56" customFormat="1" ht="25.2" customHeight="1" x14ac:dyDescent="0.3">
      <c r="A44" s="92" t="s">
        <v>61</v>
      </c>
      <c r="B44" s="93" t="s">
        <v>108</v>
      </c>
      <c r="C44" s="94" t="s">
        <v>131</v>
      </c>
      <c r="D44" s="102">
        <v>20</v>
      </c>
      <c r="E44" s="103">
        <v>14.3</v>
      </c>
      <c r="F44" s="98">
        <f t="shared" si="0"/>
        <v>286</v>
      </c>
      <c r="G44" s="98">
        <f t="shared" si="1"/>
        <v>70.58</v>
      </c>
      <c r="H44" s="103">
        <v>9.8699999999999992</v>
      </c>
      <c r="I44" s="99">
        <f t="shared" si="6"/>
        <v>197.4</v>
      </c>
      <c r="J44" s="99">
        <f t="shared" si="7"/>
        <v>48.71</v>
      </c>
      <c r="K44" s="100">
        <f t="shared" si="8"/>
        <v>24.17</v>
      </c>
      <c r="L44" s="100">
        <f t="shared" si="9"/>
        <v>483.4</v>
      </c>
      <c r="M44" s="100">
        <f t="shared" si="19"/>
        <v>119.28999999999999</v>
      </c>
      <c r="N44" s="176">
        <f t="shared" si="10"/>
        <v>602.69000000000005</v>
      </c>
      <c r="O44" s="143">
        <f t="shared" si="20"/>
        <v>3.5495005410030363E-3</v>
      </c>
      <c r="P44" s="166" t="s">
        <v>33</v>
      </c>
      <c r="Q44" s="167"/>
      <c r="S44" s="138"/>
      <c r="T44" s="139"/>
      <c r="U44" s="138"/>
      <c r="V44" s="139"/>
      <c r="W44" s="138"/>
      <c r="X44" s="139"/>
      <c r="Y44" s="138"/>
      <c r="Z44" s="139"/>
      <c r="AD44" s="146">
        <v>22.5</v>
      </c>
      <c r="AE44" s="146">
        <v>12.45</v>
      </c>
      <c r="AG44" s="146">
        <v>14.3</v>
      </c>
      <c r="AH44" s="146">
        <v>9.8699999999999992</v>
      </c>
      <c r="AJ44" s="146">
        <v>19.8</v>
      </c>
      <c r="AK44" s="146">
        <v>3.5</v>
      </c>
      <c r="AL44" s="150"/>
      <c r="AM44" s="146">
        <f t="shared" si="11"/>
        <v>18.866666666666664</v>
      </c>
      <c r="AN44" s="146">
        <f t="shared" si="12"/>
        <v>8.6066666666666674</v>
      </c>
    </row>
    <row r="45" spans="1:40" s="56" customFormat="1" ht="25.2" customHeight="1" x14ac:dyDescent="0.3">
      <c r="A45" s="92" t="s">
        <v>62</v>
      </c>
      <c r="B45" s="93" t="s">
        <v>109</v>
      </c>
      <c r="C45" s="94" t="s">
        <v>7</v>
      </c>
      <c r="D45" s="102">
        <v>8</v>
      </c>
      <c r="E45" s="103">
        <v>91.36</v>
      </c>
      <c r="F45" s="98">
        <f t="shared" si="0"/>
        <v>730.88</v>
      </c>
      <c r="G45" s="98">
        <f t="shared" si="1"/>
        <v>180.38</v>
      </c>
      <c r="H45" s="103">
        <v>15</v>
      </c>
      <c r="I45" s="99">
        <f t="shared" si="6"/>
        <v>120</v>
      </c>
      <c r="J45" s="99">
        <f t="shared" si="7"/>
        <v>29.61</v>
      </c>
      <c r="K45" s="100">
        <f t="shared" si="8"/>
        <v>106.36</v>
      </c>
      <c r="L45" s="100">
        <f t="shared" si="9"/>
        <v>850.88</v>
      </c>
      <c r="M45" s="100">
        <f t="shared" si="19"/>
        <v>209.99</v>
      </c>
      <c r="N45" s="176">
        <f t="shared" si="10"/>
        <v>1060.8699999999999</v>
      </c>
      <c r="O45" s="143">
        <f t="shared" si="20"/>
        <v>6.247919558867561E-3</v>
      </c>
      <c r="P45" s="166" t="s">
        <v>33</v>
      </c>
      <c r="Q45" s="167"/>
      <c r="S45" s="138"/>
      <c r="T45" s="139"/>
      <c r="U45" s="138"/>
      <c r="V45" s="139"/>
      <c r="W45" s="138"/>
      <c r="X45" s="139"/>
      <c r="Y45" s="138"/>
      <c r="Z45" s="139"/>
      <c r="AD45" s="146">
        <v>112.5</v>
      </c>
      <c r="AE45" s="146">
        <v>20</v>
      </c>
      <c r="AG45" s="146">
        <v>91.36</v>
      </c>
      <c r="AH45" s="146">
        <v>15</v>
      </c>
      <c r="AJ45" s="146">
        <v>64.5</v>
      </c>
      <c r="AK45" s="146">
        <v>12.4</v>
      </c>
      <c r="AL45" s="150"/>
      <c r="AM45" s="146">
        <f t="shared" si="11"/>
        <v>89.453333333333333</v>
      </c>
      <c r="AN45" s="146">
        <f t="shared" si="12"/>
        <v>15.799999999999999</v>
      </c>
    </row>
    <row r="46" spans="1:40" s="56" customFormat="1" ht="48" customHeight="1" x14ac:dyDescent="0.3">
      <c r="A46" s="92" t="s">
        <v>63</v>
      </c>
      <c r="B46" s="93" t="s">
        <v>110</v>
      </c>
      <c r="C46" s="94" t="s">
        <v>7</v>
      </c>
      <c r="D46" s="102">
        <v>4</v>
      </c>
      <c r="E46" s="103">
        <v>160.08000000000001</v>
      </c>
      <c r="F46" s="98">
        <f t="shared" si="0"/>
        <v>640.32000000000005</v>
      </c>
      <c r="G46" s="98">
        <f t="shared" si="1"/>
        <v>158.03</v>
      </c>
      <c r="H46" s="103">
        <v>13.17</v>
      </c>
      <c r="I46" s="99">
        <f t="shared" si="6"/>
        <v>52.68</v>
      </c>
      <c r="J46" s="99">
        <f t="shared" si="7"/>
        <v>13</v>
      </c>
      <c r="K46" s="100">
        <f t="shared" si="8"/>
        <v>173.25</v>
      </c>
      <c r="L46" s="100">
        <f t="shared" si="9"/>
        <v>693</v>
      </c>
      <c r="M46" s="100">
        <f t="shared" si="19"/>
        <v>171.03</v>
      </c>
      <c r="N46" s="176">
        <f t="shared" si="10"/>
        <v>864.03</v>
      </c>
      <c r="O46" s="143">
        <f t="shared" si="20"/>
        <v>5.0886441660602513E-3</v>
      </c>
      <c r="P46" s="166" t="s">
        <v>33</v>
      </c>
      <c r="Q46" s="167"/>
      <c r="S46" s="138"/>
      <c r="T46" s="139"/>
      <c r="U46" s="138"/>
      <c r="V46" s="139"/>
      <c r="W46" s="138"/>
      <c r="X46" s="139"/>
      <c r="Y46" s="138"/>
      <c r="Z46" s="139"/>
      <c r="AD46" s="146">
        <v>235</v>
      </c>
      <c r="AE46" s="146">
        <v>28</v>
      </c>
      <c r="AG46" s="146">
        <v>160.08000000000001</v>
      </c>
      <c r="AH46" s="146">
        <v>13.17</v>
      </c>
      <c r="AJ46" s="146">
        <v>58.7</v>
      </c>
      <c r="AK46" s="146">
        <v>5.4</v>
      </c>
      <c r="AL46" s="150"/>
      <c r="AM46" s="146">
        <f t="shared" si="11"/>
        <v>151.26000000000002</v>
      </c>
      <c r="AN46" s="146">
        <f t="shared" si="12"/>
        <v>15.523333333333333</v>
      </c>
    </row>
    <row r="47" spans="1:40" s="56" customFormat="1" ht="19.2" customHeight="1" x14ac:dyDescent="0.3">
      <c r="A47" s="92" t="s">
        <v>64</v>
      </c>
      <c r="B47" s="93" t="s">
        <v>111</v>
      </c>
      <c r="C47" s="94" t="s">
        <v>131</v>
      </c>
      <c r="D47" s="102">
        <v>24</v>
      </c>
      <c r="E47" s="103">
        <v>112.83</v>
      </c>
      <c r="F47" s="98">
        <f t="shared" si="0"/>
        <v>2707.92</v>
      </c>
      <c r="G47" s="98">
        <f t="shared" si="1"/>
        <v>668.31</v>
      </c>
      <c r="H47" s="103">
        <v>23.62</v>
      </c>
      <c r="I47" s="99">
        <f t="shared" si="6"/>
        <v>566.88</v>
      </c>
      <c r="J47" s="99">
        <f t="shared" si="7"/>
        <v>139.9</v>
      </c>
      <c r="K47" s="100">
        <f t="shared" si="8"/>
        <v>136.44999999999999</v>
      </c>
      <c r="L47" s="100">
        <f t="shared" si="9"/>
        <v>3274.8</v>
      </c>
      <c r="M47" s="100">
        <f t="shared" si="19"/>
        <v>808.20999999999992</v>
      </c>
      <c r="N47" s="176">
        <f t="shared" si="10"/>
        <v>4083.01</v>
      </c>
      <c r="O47" s="143">
        <f t="shared" si="20"/>
        <v>2.4046601410212226E-2</v>
      </c>
      <c r="P47" s="166" t="s">
        <v>33</v>
      </c>
      <c r="Q47" s="167"/>
      <c r="S47" s="138"/>
      <c r="T47" s="139"/>
      <c r="U47" s="138"/>
      <c r="V47" s="139"/>
      <c r="W47" s="138"/>
      <c r="X47" s="139"/>
      <c r="Y47" s="138"/>
      <c r="Z47" s="139"/>
      <c r="AD47" s="146">
        <v>132.80000000000001</v>
      </c>
      <c r="AE47" s="146">
        <v>27.5</v>
      </c>
      <c r="AG47" s="146">
        <v>112.83</v>
      </c>
      <c r="AH47" s="146">
        <v>23.62</v>
      </c>
      <c r="AJ47" s="146">
        <v>105.85</v>
      </c>
      <c r="AK47" s="146">
        <v>9.7899999999999991</v>
      </c>
      <c r="AL47" s="150"/>
      <c r="AM47" s="146">
        <f t="shared" si="11"/>
        <v>117.16000000000001</v>
      </c>
      <c r="AN47" s="146">
        <f t="shared" si="12"/>
        <v>20.303333333333335</v>
      </c>
    </row>
    <row r="48" spans="1:40" s="56" customFormat="1" ht="25.2" customHeight="1" x14ac:dyDescent="0.3">
      <c r="A48" s="92" t="s">
        <v>65</v>
      </c>
      <c r="B48" s="93" t="s">
        <v>112</v>
      </c>
      <c r="C48" s="94" t="s">
        <v>7</v>
      </c>
      <c r="D48" s="102">
        <v>2</v>
      </c>
      <c r="E48" s="103">
        <v>36.4</v>
      </c>
      <c r="F48" s="98">
        <f t="shared" si="0"/>
        <v>72.8</v>
      </c>
      <c r="G48" s="98">
        <f t="shared" si="1"/>
        <v>17.96</v>
      </c>
      <c r="H48" s="103">
        <v>9.8699999999999992</v>
      </c>
      <c r="I48" s="99">
        <f t="shared" si="6"/>
        <v>19.739999999999998</v>
      </c>
      <c r="J48" s="99">
        <f t="shared" si="7"/>
        <v>4.87</v>
      </c>
      <c r="K48" s="100">
        <f t="shared" si="8"/>
        <v>46.269999999999996</v>
      </c>
      <c r="L48" s="100">
        <f t="shared" si="9"/>
        <v>92.539999999999992</v>
      </c>
      <c r="M48" s="100">
        <f t="shared" si="19"/>
        <v>22.830000000000002</v>
      </c>
      <c r="N48" s="176">
        <f t="shared" si="10"/>
        <v>115.37</v>
      </c>
      <c r="O48" s="143">
        <f t="shared" si="20"/>
        <v>6.7946353418095581E-4</v>
      </c>
      <c r="P48" s="166" t="s">
        <v>33</v>
      </c>
      <c r="Q48" s="167"/>
      <c r="S48" s="138"/>
      <c r="T48" s="139"/>
      <c r="U48" s="138"/>
      <c r="V48" s="139"/>
      <c r="W48" s="138"/>
      <c r="X48" s="139"/>
      <c r="Y48" s="138"/>
      <c r="Z48" s="139"/>
      <c r="AD48" s="146">
        <v>45.5</v>
      </c>
      <c r="AE48" s="146">
        <v>13.5</v>
      </c>
      <c r="AG48" s="146">
        <v>36.4</v>
      </c>
      <c r="AH48" s="146">
        <v>9.8699999999999992</v>
      </c>
      <c r="AJ48" s="146">
        <v>18.399999999999999</v>
      </c>
      <c r="AK48" s="146">
        <v>4.25</v>
      </c>
      <c r="AL48" s="150"/>
      <c r="AM48" s="146">
        <f t="shared" si="11"/>
        <v>33.433333333333337</v>
      </c>
      <c r="AN48" s="146">
        <f t="shared" si="12"/>
        <v>9.2066666666666652</v>
      </c>
    </row>
    <row r="49" spans="1:40" s="56" customFormat="1" ht="19.2" customHeight="1" x14ac:dyDescent="0.3">
      <c r="A49" s="92" t="s">
        <v>66</v>
      </c>
      <c r="B49" s="93" t="s">
        <v>113</v>
      </c>
      <c r="C49" s="94" t="s">
        <v>7</v>
      </c>
      <c r="D49" s="102">
        <v>8</v>
      </c>
      <c r="E49" s="103">
        <v>36.78</v>
      </c>
      <c r="F49" s="98">
        <f>ROUNDUP(D49*E49,2)</f>
        <v>294.24</v>
      </c>
      <c r="G49" s="98">
        <f>ROUNDUP(D49*E49*$M$13,2)</f>
        <v>72.62</v>
      </c>
      <c r="H49" s="103">
        <v>9.8699999999999992</v>
      </c>
      <c r="I49" s="99">
        <f t="shared" ref="I49" si="30">ROUNDUP((H49*D49),2)</f>
        <v>78.959999999999994</v>
      </c>
      <c r="J49" s="99">
        <f t="shared" ref="J49" si="31">ROUNDUP(D49*H49*$M$13,2)</f>
        <v>19.490000000000002</v>
      </c>
      <c r="K49" s="100">
        <f t="shared" si="8"/>
        <v>46.65</v>
      </c>
      <c r="L49" s="100">
        <f t="shared" si="9"/>
        <v>373.2</v>
      </c>
      <c r="M49" s="100">
        <f t="shared" si="19"/>
        <v>92.110000000000014</v>
      </c>
      <c r="N49" s="176">
        <f t="shared" si="10"/>
        <v>465.31</v>
      </c>
      <c r="O49" s="143">
        <f t="shared" si="20"/>
        <v>2.7404106534605231E-3</v>
      </c>
      <c r="P49" s="166" t="s">
        <v>33</v>
      </c>
      <c r="Q49" s="167"/>
      <c r="S49" s="138"/>
      <c r="T49" s="139"/>
      <c r="U49" s="138"/>
      <c r="V49" s="139"/>
      <c r="W49" s="138"/>
      <c r="X49" s="139"/>
      <c r="Y49" s="138"/>
      <c r="Z49" s="139"/>
      <c r="AD49" s="146">
        <v>47.85</v>
      </c>
      <c r="AE49" s="146">
        <v>13.5</v>
      </c>
      <c r="AG49" s="146">
        <v>36.78</v>
      </c>
      <c r="AH49" s="146">
        <v>9.8699999999999992</v>
      </c>
      <c r="AJ49" s="146">
        <v>46.8</v>
      </c>
      <c r="AK49" s="146">
        <v>6.5</v>
      </c>
      <c r="AL49" s="150"/>
      <c r="AM49" s="146">
        <f t="shared" si="11"/>
        <v>43.81</v>
      </c>
      <c r="AN49" s="146">
        <f t="shared" si="12"/>
        <v>9.9566666666666652</v>
      </c>
    </row>
    <row r="50" spans="1:40" s="56" customFormat="1" ht="25.2" customHeight="1" x14ac:dyDescent="0.3">
      <c r="A50" s="92" t="s">
        <v>67</v>
      </c>
      <c r="B50" s="93" t="s">
        <v>114</v>
      </c>
      <c r="C50" s="94" t="s">
        <v>7</v>
      </c>
      <c r="D50" s="102">
        <v>2</v>
      </c>
      <c r="E50" s="103">
        <v>97.6</v>
      </c>
      <c r="F50" s="98">
        <f t="shared" si="0"/>
        <v>195.2</v>
      </c>
      <c r="G50" s="98">
        <f t="shared" si="1"/>
        <v>48.17</v>
      </c>
      <c r="H50" s="103">
        <v>15</v>
      </c>
      <c r="I50" s="99">
        <f t="shared" ref="I50:I56" si="32">ROUNDUP((H50*D50),2)</f>
        <v>30</v>
      </c>
      <c r="J50" s="99">
        <f t="shared" ref="J50:J56" si="33">ROUNDUP(D50*H50*$M$13,2)</f>
        <v>7.41</v>
      </c>
      <c r="K50" s="100">
        <f t="shared" si="8"/>
        <v>112.6</v>
      </c>
      <c r="L50" s="100">
        <f t="shared" si="9"/>
        <v>225.2</v>
      </c>
      <c r="M50" s="100">
        <f t="shared" si="19"/>
        <v>55.58</v>
      </c>
      <c r="N50" s="176">
        <f t="shared" si="10"/>
        <v>280.77999999999997</v>
      </c>
      <c r="O50" s="143">
        <f t="shared" si="20"/>
        <v>1.6536341434283501E-3</v>
      </c>
      <c r="P50" s="166" t="s">
        <v>33</v>
      </c>
      <c r="Q50" s="167"/>
      <c r="S50" s="138"/>
      <c r="T50" s="139"/>
      <c r="U50" s="138"/>
      <c r="V50" s="139"/>
      <c r="W50" s="138"/>
      <c r="X50" s="139"/>
      <c r="Y50" s="138"/>
      <c r="Z50" s="139"/>
      <c r="AD50" s="146">
        <v>115.8</v>
      </c>
      <c r="AE50" s="146">
        <v>20</v>
      </c>
      <c r="AG50" s="146">
        <v>97.6</v>
      </c>
      <c r="AH50" s="146">
        <v>15</v>
      </c>
      <c r="AJ50" s="146">
        <v>32.799999999999997</v>
      </c>
      <c r="AK50" s="146">
        <v>12.02</v>
      </c>
      <c r="AL50" s="150"/>
      <c r="AM50" s="146">
        <f t="shared" si="11"/>
        <v>82.066666666666663</v>
      </c>
      <c r="AN50" s="146">
        <f t="shared" si="12"/>
        <v>15.673333333333332</v>
      </c>
    </row>
    <row r="51" spans="1:40" s="56" customFormat="1" ht="25.2" customHeight="1" x14ac:dyDescent="0.3">
      <c r="A51" s="92" t="s">
        <v>68</v>
      </c>
      <c r="B51" s="93" t="s">
        <v>115</v>
      </c>
      <c r="C51" s="94" t="s">
        <v>7</v>
      </c>
      <c r="D51" s="102">
        <v>12</v>
      </c>
      <c r="E51" s="103">
        <v>46.95</v>
      </c>
      <c r="F51" s="98">
        <f t="shared" si="0"/>
        <v>563.4</v>
      </c>
      <c r="G51" s="98">
        <f t="shared" si="1"/>
        <v>139.04</v>
      </c>
      <c r="H51" s="103">
        <v>27.8</v>
      </c>
      <c r="I51" s="99">
        <f t="shared" si="32"/>
        <v>333.6</v>
      </c>
      <c r="J51" s="99">
        <f t="shared" si="33"/>
        <v>82.34</v>
      </c>
      <c r="K51" s="100">
        <f t="shared" si="8"/>
        <v>74.75</v>
      </c>
      <c r="L51" s="100">
        <f t="shared" si="9"/>
        <v>897</v>
      </c>
      <c r="M51" s="100">
        <f t="shared" si="19"/>
        <v>221.38</v>
      </c>
      <c r="N51" s="176">
        <f t="shared" si="10"/>
        <v>1118.3800000000001</v>
      </c>
      <c r="O51" s="143">
        <f t="shared" si="20"/>
        <v>6.5866206757155014E-3</v>
      </c>
      <c r="P51" s="166" t="s">
        <v>33</v>
      </c>
      <c r="Q51" s="167"/>
      <c r="S51" s="138"/>
      <c r="T51" s="139"/>
      <c r="U51" s="138"/>
      <c r="V51" s="139"/>
      <c r="W51" s="138"/>
      <c r="X51" s="139"/>
      <c r="Y51" s="138"/>
      <c r="Z51" s="139"/>
      <c r="AD51" s="146">
        <v>75.8</v>
      </c>
      <c r="AE51" s="146">
        <v>37</v>
      </c>
      <c r="AG51" s="146">
        <v>46.95</v>
      </c>
      <c r="AH51" s="146">
        <v>27.8</v>
      </c>
      <c r="AJ51" s="146">
        <v>49.8</v>
      </c>
      <c r="AK51" s="146">
        <v>15.04</v>
      </c>
      <c r="AL51" s="150"/>
      <c r="AM51" s="146">
        <f t="shared" si="11"/>
        <v>57.516666666666673</v>
      </c>
      <c r="AN51" s="146">
        <f t="shared" si="12"/>
        <v>26.613333333333333</v>
      </c>
    </row>
    <row r="52" spans="1:40" s="56" customFormat="1" ht="25.2" customHeight="1" x14ac:dyDescent="0.3">
      <c r="A52" s="92" t="s">
        <v>69</v>
      </c>
      <c r="B52" s="93" t="s">
        <v>116</v>
      </c>
      <c r="C52" s="94" t="s">
        <v>7</v>
      </c>
      <c r="D52" s="102">
        <v>1</v>
      </c>
      <c r="E52" s="103">
        <v>175.5</v>
      </c>
      <c r="F52" s="98">
        <f t="shared" si="0"/>
        <v>175.5</v>
      </c>
      <c r="G52" s="98">
        <f t="shared" si="1"/>
        <v>43.31</v>
      </c>
      <c r="H52" s="103">
        <v>65</v>
      </c>
      <c r="I52" s="99">
        <f t="shared" si="32"/>
        <v>65</v>
      </c>
      <c r="J52" s="99">
        <f t="shared" si="33"/>
        <v>16.05</v>
      </c>
      <c r="K52" s="100">
        <f t="shared" si="8"/>
        <v>240.5</v>
      </c>
      <c r="L52" s="100">
        <f t="shared" si="9"/>
        <v>240.5</v>
      </c>
      <c r="M52" s="100">
        <f t="shared" si="19"/>
        <v>59.36</v>
      </c>
      <c r="N52" s="176">
        <f t="shared" si="10"/>
        <v>299.86</v>
      </c>
      <c r="O52" s="143">
        <f t="shared" si="20"/>
        <v>1.7660044670148342E-3</v>
      </c>
      <c r="P52" s="166" t="s">
        <v>33</v>
      </c>
      <c r="Q52" s="167"/>
      <c r="S52" s="138"/>
      <c r="T52" s="139"/>
      <c r="U52" s="138"/>
      <c r="V52" s="139"/>
      <c r="W52" s="138"/>
      <c r="X52" s="139"/>
      <c r="Y52" s="138"/>
      <c r="Z52" s="139"/>
      <c r="AD52" s="146">
        <v>221</v>
      </c>
      <c r="AE52" s="146">
        <v>55</v>
      </c>
      <c r="AG52" s="146">
        <v>175.5</v>
      </c>
      <c r="AH52" s="146">
        <v>65</v>
      </c>
      <c r="AJ52" s="146">
        <v>487</v>
      </c>
      <c r="AK52" s="146">
        <v>83.54</v>
      </c>
      <c r="AL52" s="150"/>
      <c r="AM52" s="146">
        <f t="shared" si="11"/>
        <v>294.5</v>
      </c>
      <c r="AN52" s="146">
        <f t="shared" si="12"/>
        <v>67.846666666666678</v>
      </c>
    </row>
    <row r="53" spans="1:40" s="56" customFormat="1" ht="25.2" customHeight="1" x14ac:dyDescent="0.3">
      <c r="A53" s="92" t="s">
        <v>70</v>
      </c>
      <c r="B53" s="93" t="s">
        <v>117</v>
      </c>
      <c r="C53" s="94" t="s">
        <v>7</v>
      </c>
      <c r="D53" s="102">
        <v>1</v>
      </c>
      <c r="E53" s="103">
        <v>380</v>
      </c>
      <c r="F53" s="98">
        <f t="shared" si="0"/>
        <v>380</v>
      </c>
      <c r="G53" s="98">
        <f t="shared" si="1"/>
        <v>93.78</v>
      </c>
      <c r="H53" s="103">
        <v>35</v>
      </c>
      <c r="I53" s="99">
        <f t="shared" si="32"/>
        <v>35</v>
      </c>
      <c r="J53" s="99">
        <f t="shared" si="33"/>
        <v>8.64</v>
      </c>
      <c r="K53" s="100">
        <f t="shared" si="8"/>
        <v>415</v>
      </c>
      <c r="L53" s="100">
        <f t="shared" si="9"/>
        <v>415</v>
      </c>
      <c r="M53" s="100">
        <f t="shared" si="19"/>
        <v>102.42</v>
      </c>
      <c r="N53" s="176">
        <f t="shared" si="10"/>
        <v>517.41999999999996</v>
      </c>
      <c r="O53" s="143">
        <f t="shared" si="20"/>
        <v>3.0473088485387027E-3</v>
      </c>
      <c r="P53" s="166" t="s">
        <v>33</v>
      </c>
      <c r="Q53" s="167"/>
      <c r="S53" s="138"/>
      <c r="T53" s="139"/>
      <c r="U53" s="138"/>
      <c r="V53" s="139"/>
      <c r="W53" s="138"/>
      <c r="X53" s="139"/>
      <c r="Y53" s="138"/>
      <c r="Z53" s="139"/>
      <c r="AD53" s="146">
        <v>285</v>
      </c>
      <c r="AE53" s="146">
        <v>25</v>
      </c>
      <c r="AG53" s="146">
        <v>380</v>
      </c>
      <c r="AH53" s="146">
        <v>35</v>
      </c>
      <c r="AJ53" s="146">
        <v>45</v>
      </c>
      <c r="AK53" s="146">
        <v>12</v>
      </c>
      <c r="AL53" s="150"/>
      <c r="AM53" s="146">
        <f t="shared" si="11"/>
        <v>236.66666666666666</v>
      </c>
      <c r="AN53" s="146">
        <f t="shared" si="12"/>
        <v>24</v>
      </c>
    </row>
    <row r="54" spans="1:40" s="56" customFormat="1" ht="25.2" customHeight="1" x14ac:dyDescent="0.3">
      <c r="A54" s="92" t="s">
        <v>71</v>
      </c>
      <c r="B54" s="93" t="s">
        <v>118</v>
      </c>
      <c r="C54" s="94" t="s">
        <v>7</v>
      </c>
      <c r="D54" s="102">
        <v>1</v>
      </c>
      <c r="E54" s="103">
        <v>663</v>
      </c>
      <c r="F54" s="98">
        <f t="shared" si="0"/>
        <v>663</v>
      </c>
      <c r="G54" s="98">
        <f t="shared" si="1"/>
        <v>163.62</v>
      </c>
      <c r="H54" s="103">
        <v>15</v>
      </c>
      <c r="I54" s="99">
        <f t="shared" si="32"/>
        <v>15</v>
      </c>
      <c r="J54" s="99">
        <f t="shared" si="33"/>
        <v>3.71</v>
      </c>
      <c r="K54" s="100">
        <f t="shared" si="8"/>
        <v>678</v>
      </c>
      <c r="L54" s="100">
        <f t="shared" si="9"/>
        <v>678</v>
      </c>
      <c r="M54" s="100">
        <f t="shared" si="19"/>
        <v>167.33</v>
      </c>
      <c r="N54" s="176">
        <f t="shared" si="10"/>
        <v>845.33</v>
      </c>
      <c r="O54" s="143">
        <f t="shared" si="20"/>
        <v>4.9785118258575661E-3</v>
      </c>
      <c r="P54" s="166" t="s">
        <v>33</v>
      </c>
      <c r="Q54" s="167"/>
      <c r="S54" s="138"/>
      <c r="T54" s="139"/>
      <c r="U54" s="138"/>
      <c r="V54" s="139"/>
      <c r="W54" s="138"/>
      <c r="X54" s="139"/>
      <c r="Y54" s="138"/>
      <c r="Z54" s="139"/>
      <c r="AD54" s="146">
        <v>788</v>
      </c>
      <c r="AE54" s="146">
        <v>25</v>
      </c>
      <c r="AG54" s="146">
        <v>663</v>
      </c>
      <c r="AH54" s="146">
        <v>15</v>
      </c>
      <c r="AJ54" s="146">
        <v>450</v>
      </c>
      <c r="AK54" s="146">
        <v>39.97</v>
      </c>
      <c r="AL54" s="150"/>
      <c r="AM54" s="146">
        <f t="shared" si="11"/>
        <v>633.66666666666663</v>
      </c>
      <c r="AN54" s="146">
        <f t="shared" si="12"/>
        <v>26.656666666666666</v>
      </c>
    </row>
    <row r="55" spans="1:40" s="56" customFormat="1" ht="19.2" customHeight="1" x14ac:dyDescent="0.3">
      <c r="A55" s="92" t="s">
        <v>72</v>
      </c>
      <c r="B55" s="93" t="s">
        <v>119</v>
      </c>
      <c r="C55" s="94" t="s">
        <v>7</v>
      </c>
      <c r="D55" s="102">
        <v>1</v>
      </c>
      <c r="E55" s="103">
        <v>235.3</v>
      </c>
      <c r="F55" s="98">
        <f t="shared" si="0"/>
        <v>235.3</v>
      </c>
      <c r="G55" s="98">
        <f t="shared" si="1"/>
        <v>58.07</v>
      </c>
      <c r="H55" s="103">
        <v>65</v>
      </c>
      <c r="I55" s="99">
        <f t="shared" ref="I55" si="34">TRUNC((H55*D55),2)</f>
        <v>65</v>
      </c>
      <c r="J55" s="99">
        <f t="shared" ref="J55" si="35">TRUNC(D55*H55*$M$13,2)</f>
        <v>16.04</v>
      </c>
      <c r="K55" s="100">
        <f t="shared" si="8"/>
        <v>300.3</v>
      </c>
      <c r="L55" s="100">
        <f t="shared" si="9"/>
        <v>300.3</v>
      </c>
      <c r="M55" s="100">
        <f t="shared" si="19"/>
        <v>74.11</v>
      </c>
      <c r="N55" s="176">
        <f t="shared" si="10"/>
        <v>374.41</v>
      </c>
      <c r="O55" s="143">
        <f t="shared" si="20"/>
        <v>2.2050614703362373E-3</v>
      </c>
      <c r="P55" s="166" t="s">
        <v>33</v>
      </c>
      <c r="Q55" s="167"/>
      <c r="S55" s="138"/>
      <c r="T55" s="139"/>
      <c r="U55" s="138"/>
      <c r="V55" s="139"/>
      <c r="W55" s="138"/>
      <c r="X55" s="139"/>
      <c r="Y55" s="138"/>
      <c r="Z55" s="139"/>
      <c r="AD55" s="146">
        <v>355.8</v>
      </c>
      <c r="AE55" s="146">
        <v>70</v>
      </c>
      <c r="AG55" s="146">
        <v>235.3</v>
      </c>
      <c r="AH55" s="146">
        <v>65</v>
      </c>
      <c r="AJ55" s="146">
        <v>138</v>
      </c>
      <c r="AK55" s="146">
        <v>40</v>
      </c>
      <c r="AL55" s="150"/>
      <c r="AM55" s="146">
        <f t="shared" si="11"/>
        <v>243.03333333333333</v>
      </c>
      <c r="AN55" s="146">
        <f t="shared" si="12"/>
        <v>58.333333333333336</v>
      </c>
    </row>
    <row r="56" spans="1:40" s="56" customFormat="1" ht="25.2" customHeight="1" x14ac:dyDescent="0.3">
      <c r="A56" s="92" t="s">
        <v>73</v>
      </c>
      <c r="B56" s="93" t="s">
        <v>120</v>
      </c>
      <c r="C56" s="94" t="s">
        <v>132</v>
      </c>
      <c r="D56" s="102">
        <v>3.2</v>
      </c>
      <c r="E56" s="103">
        <v>650</v>
      </c>
      <c r="F56" s="98">
        <f t="shared" si="0"/>
        <v>2080</v>
      </c>
      <c r="G56" s="98">
        <f t="shared" si="1"/>
        <v>513.34</v>
      </c>
      <c r="H56" s="103">
        <v>75</v>
      </c>
      <c r="I56" s="99">
        <f t="shared" si="32"/>
        <v>240</v>
      </c>
      <c r="J56" s="99">
        <f t="shared" si="33"/>
        <v>59.239999999999995</v>
      </c>
      <c r="K56" s="100">
        <f t="shared" si="8"/>
        <v>725</v>
      </c>
      <c r="L56" s="100">
        <f t="shared" si="9"/>
        <v>2320</v>
      </c>
      <c r="M56" s="100">
        <f t="shared" si="19"/>
        <v>572.58000000000004</v>
      </c>
      <c r="N56" s="176">
        <f t="shared" si="10"/>
        <v>2892.58</v>
      </c>
      <c r="O56" s="143">
        <f t="shared" si="20"/>
        <v>1.7035647306068727E-2</v>
      </c>
      <c r="P56" s="166" t="s">
        <v>33</v>
      </c>
      <c r="Q56" s="167"/>
      <c r="S56" s="138"/>
      <c r="T56" s="139"/>
      <c r="U56" s="138"/>
      <c r="V56" s="139"/>
      <c r="W56" s="138"/>
      <c r="X56" s="139"/>
      <c r="Y56" s="138"/>
      <c r="Z56" s="139"/>
      <c r="AD56" s="146">
        <v>688.5</v>
      </c>
      <c r="AE56" s="146">
        <v>68</v>
      </c>
      <c r="AG56" s="146">
        <v>650</v>
      </c>
      <c r="AH56" s="146">
        <v>75</v>
      </c>
      <c r="AJ56" s="146">
        <v>520</v>
      </c>
      <c r="AK56" s="146">
        <v>32.22</v>
      </c>
      <c r="AL56" s="150"/>
      <c r="AM56" s="146">
        <f t="shared" si="11"/>
        <v>619.5</v>
      </c>
      <c r="AN56" s="146">
        <f t="shared" si="12"/>
        <v>58.406666666666666</v>
      </c>
    </row>
    <row r="57" spans="1:40" s="56" customFormat="1" ht="25.2" customHeight="1" x14ac:dyDescent="0.3">
      <c r="A57" s="92" t="s">
        <v>74</v>
      </c>
      <c r="B57" s="93" t="s">
        <v>121</v>
      </c>
      <c r="C57" s="94" t="s">
        <v>7</v>
      </c>
      <c r="D57" s="102">
        <v>1</v>
      </c>
      <c r="E57" s="103">
        <v>325</v>
      </c>
      <c r="F57" s="98">
        <f t="shared" si="0"/>
        <v>325</v>
      </c>
      <c r="G57" s="98">
        <f t="shared" si="1"/>
        <v>80.209999999999994</v>
      </c>
      <c r="H57" s="103">
        <v>35</v>
      </c>
      <c r="I57" s="99">
        <f>ROUNDUP((H57*D57),2)</f>
        <v>35</v>
      </c>
      <c r="J57" s="99">
        <f>ROUNDUP(D57*H57*$M$13,2)</f>
        <v>8.64</v>
      </c>
      <c r="K57" s="100">
        <f t="shared" si="8"/>
        <v>360</v>
      </c>
      <c r="L57" s="100">
        <f t="shared" si="9"/>
        <v>360</v>
      </c>
      <c r="M57" s="100">
        <f t="shared" si="19"/>
        <v>88.85</v>
      </c>
      <c r="N57" s="176">
        <f t="shared" si="10"/>
        <v>448.85</v>
      </c>
      <c r="O57" s="143">
        <f t="shared" si="20"/>
        <v>2.6434706363623302E-3</v>
      </c>
      <c r="P57" s="166" t="s">
        <v>33</v>
      </c>
      <c r="Q57" s="167"/>
      <c r="S57" s="138"/>
      <c r="T57" s="139"/>
      <c r="U57" s="138"/>
      <c r="V57" s="139"/>
      <c r="W57" s="138"/>
      <c r="X57" s="139"/>
      <c r="Y57" s="138"/>
      <c r="Z57" s="139"/>
      <c r="AD57" s="146">
        <v>345.5</v>
      </c>
      <c r="AE57" s="146">
        <v>40</v>
      </c>
      <c r="AG57" s="146">
        <v>325</v>
      </c>
      <c r="AH57" s="146">
        <v>35</v>
      </c>
      <c r="AJ57" s="146">
        <v>128.24</v>
      </c>
      <c r="AK57" s="146">
        <v>26.72</v>
      </c>
      <c r="AL57" s="150"/>
      <c r="AM57" s="146">
        <f t="shared" si="11"/>
        <v>266.24666666666667</v>
      </c>
      <c r="AN57" s="146">
        <f t="shared" si="12"/>
        <v>33.906666666666666</v>
      </c>
    </row>
    <row r="58" spans="1:40" s="56" customFormat="1" ht="25.2" customHeight="1" x14ac:dyDescent="0.3">
      <c r="A58" s="92" t="s">
        <v>75</v>
      </c>
      <c r="B58" s="93" t="s">
        <v>122</v>
      </c>
      <c r="C58" s="94" t="s">
        <v>7</v>
      </c>
      <c r="D58" s="102">
        <v>1</v>
      </c>
      <c r="E58" s="103">
        <v>455</v>
      </c>
      <c r="F58" s="98">
        <f t="shared" si="0"/>
        <v>455</v>
      </c>
      <c r="G58" s="98">
        <f t="shared" si="1"/>
        <v>112.29</v>
      </c>
      <c r="H58" s="103">
        <v>35</v>
      </c>
      <c r="I58" s="99">
        <f>ROUNDUP((H58*D58),2)</f>
        <v>35</v>
      </c>
      <c r="J58" s="99">
        <f>ROUNDUP(D58*H58*$M$13,2)</f>
        <v>8.64</v>
      </c>
      <c r="K58" s="100">
        <f t="shared" si="8"/>
        <v>490</v>
      </c>
      <c r="L58" s="100">
        <f t="shared" si="9"/>
        <v>490</v>
      </c>
      <c r="M58" s="100">
        <f t="shared" si="19"/>
        <v>120.93</v>
      </c>
      <c r="N58" s="176">
        <f t="shared" si="10"/>
        <v>610.92999999999995</v>
      </c>
      <c r="O58" s="143">
        <f t="shared" si="20"/>
        <v>3.5980294438517058E-3</v>
      </c>
      <c r="P58" s="166" t="s">
        <v>33</v>
      </c>
      <c r="Q58" s="167"/>
      <c r="S58" s="138"/>
      <c r="T58" s="139"/>
      <c r="U58" s="138"/>
      <c r="V58" s="139"/>
      <c r="W58" s="138"/>
      <c r="X58" s="139"/>
      <c r="Y58" s="138"/>
      <c r="Z58" s="139"/>
      <c r="AD58" s="146">
        <v>527</v>
      </c>
      <c r="AE58" s="146">
        <v>40</v>
      </c>
      <c r="AG58" s="146">
        <v>455</v>
      </c>
      <c r="AH58" s="146">
        <v>35</v>
      </c>
      <c r="AJ58" s="146">
        <v>208.91</v>
      </c>
      <c r="AK58" s="146">
        <v>26.72</v>
      </c>
      <c r="AL58" s="150"/>
      <c r="AM58" s="146">
        <f t="shared" si="11"/>
        <v>396.97</v>
      </c>
      <c r="AN58" s="146">
        <f t="shared" si="12"/>
        <v>33.906666666666666</v>
      </c>
    </row>
    <row r="59" spans="1:40" s="56" customFormat="1" ht="36.6" customHeight="1" x14ac:dyDescent="0.3">
      <c r="A59" s="92" t="s">
        <v>76</v>
      </c>
      <c r="B59" s="93" t="s">
        <v>123</v>
      </c>
      <c r="C59" s="94" t="s">
        <v>131</v>
      </c>
      <c r="D59" s="102">
        <v>6</v>
      </c>
      <c r="E59" s="103">
        <v>175.5</v>
      </c>
      <c r="F59" s="98">
        <f t="shared" si="0"/>
        <v>1053</v>
      </c>
      <c r="G59" s="98">
        <f t="shared" si="1"/>
        <v>259.88</v>
      </c>
      <c r="H59" s="103">
        <v>35</v>
      </c>
      <c r="I59" s="99">
        <f t="shared" si="6"/>
        <v>210</v>
      </c>
      <c r="J59" s="99">
        <f t="shared" si="7"/>
        <v>51.82</v>
      </c>
      <c r="K59" s="100">
        <f t="shared" si="8"/>
        <v>210.5</v>
      </c>
      <c r="L59" s="100">
        <f t="shared" si="9"/>
        <v>1263</v>
      </c>
      <c r="M59" s="100">
        <f t="shared" si="19"/>
        <v>311.7</v>
      </c>
      <c r="N59" s="176">
        <f t="shared" si="10"/>
        <v>1574.7</v>
      </c>
      <c r="O59" s="143">
        <f t="shared" si="20"/>
        <v>9.2740853538593321E-3</v>
      </c>
      <c r="P59" s="166" t="s">
        <v>33</v>
      </c>
      <c r="Q59" s="167"/>
      <c r="S59" s="138"/>
      <c r="T59" s="139"/>
      <c r="U59" s="138"/>
      <c r="V59" s="139"/>
      <c r="W59" s="138"/>
      <c r="X59" s="139"/>
      <c r="Y59" s="138"/>
      <c r="Z59" s="139"/>
      <c r="AD59" s="146">
        <v>227</v>
      </c>
      <c r="AE59" s="146">
        <v>45</v>
      </c>
      <c r="AG59" s="146">
        <v>175.5</v>
      </c>
      <c r="AH59" s="146">
        <v>35</v>
      </c>
      <c r="AJ59" s="146">
        <v>62.8</v>
      </c>
      <c r="AK59" s="146">
        <v>17.079999999999998</v>
      </c>
      <c r="AL59" s="150"/>
      <c r="AM59" s="146">
        <f t="shared" si="11"/>
        <v>155.1</v>
      </c>
      <c r="AN59" s="146">
        <f t="shared" si="12"/>
        <v>32.36</v>
      </c>
    </row>
    <row r="60" spans="1:40" s="56" customFormat="1" ht="25.2" customHeight="1" x14ac:dyDescent="0.3">
      <c r="A60" s="92" t="s">
        <v>77</v>
      </c>
      <c r="B60" s="93" t="s">
        <v>127</v>
      </c>
      <c r="C60" s="94" t="s">
        <v>7</v>
      </c>
      <c r="D60" s="102">
        <v>1</v>
      </c>
      <c r="E60" s="103">
        <v>125</v>
      </c>
      <c r="F60" s="98">
        <f t="shared" ref="F60" si="36">TRUNC(D60*E60,2)</f>
        <v>125</v>
      </c>
      <c r="G60" s="98">
        <f t="shared" ref="G60" si="37">TRUNC(D60*E60*$M$13,2)</f>
        <v>30.85</v>
      </c>
      <c r="H60" s="103">
        <v>20</v>
      </c>
      <c r="I60" s="99">
        <f>ROUNDUP((H60*D60),2)</f>
        <v>20</v>
      </c>
      <c r="J60" s="99">
        <f>ROUNDUP(D60*H60*$M$13,2)</f>
        <v>4.9399999999999995</v>
      </c>
      <c r="K60" s="100">
        <f t="shared" si="8"/>
        <v>145</v>
      </c>
      <c r="L60" s="100">
        <f t="shared" si="9"/>
        <v>145</v>
      </c>
      <c r="M60" s="100">
        <f t="shared" si="19"/>
        <v>35.79</v>
      </c>
      <c r="N60" s="176">
        <f t="shared" si="10"/>
        <v>180.79</v>
      </c>
      <c r="O60" s="143">
        <f t="shared" si="20"/>
        <v>1.0647500419916356E-3</v>
      </c>
      <c r="P60" s="166" t="s">
        <v>33</v>
      </c>
      <c r="Q60" s="167"/>
      <c r="S60" s="138"/>
      <c r="T60" s="139"/>
      <c r="U60" s="138"/>
      <c r="V60" s="139"/>
      <c r="W60" s="138"/>
      <c r="X60" s="139"/>
      <c r="Y60" s="138"/>
      <c r="Z60" s="139"/>
      <c r="AD60" s="146">
        <v>175.5</v>
      </c>
      <c r="AE60" s="146">
        <v>45</v>
      </c>
      <c r="AG60" s="146">
        <v>125</v>
      </c>
      <c r="AH60" s="146">
        <v>20</v>
      </c>
      <c r="AJ60" s="146">
        <v>162</v>
      </c>
      <c r="AK60" s="146">
        <v>150</v>
      </c>
      <c r="AL60" s="150"/>
      <c r="AM60" s="146">
        <f t="shared" si="11"/>
        <v>154.16666666666666</v>
      </c>
      <c r="AN60" s="146">
        <f t="shared" si="12"/>
        <v>71.666666666666671</v>
      </c>
    </row>
    <row r="61" spans="1:40" s="56" customFormat="1" ht="19.2" customHeight="1" x14ac:dyDescent="0.3">
      <c r="A61" s="92" t="s">
        <v>78</v>
      </c>
      <c r="B61" s="93" t="s">
        <v>124</v>
      </c>
      <c r="C61" s="94" t="s">
        <v>7</v>
      </c>
      <c r="D61" s="102">
        <v>20</v>
      </c>
      <c r="E61" s="103">
        <v>32.5</v>
      </c>
      <c r="F61" s="98">
        <f t="shared" si="0"/>
        <v>650</v>
      </c>
      <c r="G61" s="98">
        <f t="shared" si="1"/>
        <v>160.41999999999999</v>
      </c>
      <c r="H61" s="103">
        <v>6.5</v>
      </c>
      <c r="I61" s="99">
        <f t="shared" si="6"/>
        <v>130</v>
      </c>
      <c r="J61" s="99">
        <f t="shared" si="7"/>
        <v>32.08</v>
      </c>
      <c r="K61" s="100">
        <f t="shared" si="8"/>
        <v>39</v>
      </c>
      <c r="L61" s="100">
        <f t="shared" si="9"/>
        <v>780</v>
      </c>
      <c r="M61" s="100">
        <f t="shared" si="19"/>
        <v>192.5</v>
      </c>
      <c r="N61" s="176">
        <f t="shared" si="10"/>
        <v>972.5</v>
      </c>
      <c r="O61" s="143">
        <f t="shared" si="20"/>
        <v>5.727470633535404E-3</v>
      </c>
      <c r="P61" s="166" t="s">
        <v>33</v>
      </c>
      <c r="Q61" s="167"/>
      <c r="S61" s="138"/>
      <c r="T61" s="139"/>
      <c r="U61" s="138"/>
      <c r="V61" s="139"/>
      <c r="W61" s="138"/>
      <c r="X61" s="139"/>
      <c r="Y61" s="138"/>
      <c r="Z61" s="139"/>
      <c r="AD61" s="146">
        <v>39.9</v>
      </c>
      <c r="AE61" s="146">
        <v>9.99</v>
      </c>
      <c r="AG61" s="146">
        <v>32.5</v>
      </c>
      <c r="AH61" s="146">
        <v>6.5</v>
      </c>
      <c r="AJ61" s="146">
        <v>48.5</v>
      </c>
      <c r="AK61" s="146">
        <v>5.6</v>
      </c>
      <c r="AL61" s="150"/>
      <c r="AM61" s="146">
        <f t="shared" si="11"/>
        <v>40.300000000000004</v>
      </c>
      <c r="AN61" s="146">
        <f t="shared" si="12"/>
        <v>7.3633333333333342</v>
      </c>
    </row>
    <row r="62" spans="1:40" s="56" customFormat="1" ht="25.2" customHeight="1" x14ac:dyDescent="0.3">
      <c r="A62" s="92" t="s">
        <v>79</v>
      </c>
      <c r="B62" s="93" t="s">
        <v>125</v>
      </c>
      <c r="C62" s="94" t="s">
        <v>7</v>
      </c>
      <c r="D62" s="102">
        <v>2</v>
      </c>
      <c r="E62" s="103">
        <v>175.5</v>
      </c>
      <c r="F62" s="98">
        <f>ROUNDUP(D62*E62,2)</f>
        <v>351</v>
      </c>
      <c r="G62" s="98">
        <f>ROUNDUP(D62*E62*$M$13,2)</f>
        <v>86.63000000000001</v>
      </c>
      <c r="H62" s="103">
        <v>6.5</v>
      </c>
      <c r="I62" s="99">
        <f>ROUNDUP((H62*D62),2)</f>
        <v>13</v>
      </c>
      <c r="J62" s="99">
        <f>ROUNDUP(D62*H62*$M$13,2)</f>
        <v>3.21</v>
      </c>
      <c r="K62" s="100">
        <f t="shared" si="8"/>
        <v>182</v>
      </c>
      <c r="L62" s="100">
        <f t="shared" si="9"/>
        <v>364</v>
      </c>
      <c r="M62" s="100">
        <f t="shared" si="19"/>
        <v>89.84</v>
      </c>
      <c r="N62" s="176">
        <f t="shared" si="10"/>
        <v>453.84</v>
      </c>
      <c r="O62" s="143">
        <f t="shared" si="20"/>
        <v>2.6728588918495705E-3</v>
      </c>
      <c r="P62" s="166" t="s">
        <v>33</v>
      </c>
      <c r="Q62" s="167"/>
      <c r="S62" s="138"/>
      <c r="T62" s="139"/>
      <c r="U62" s="138"/>
      <c r="V62" s="139"/>
      <c r="W62" s="138"/>
      <c r="X62" s="139"/>
      <c r="Y62" s="138"/>
      <c r="Z62" s="139"/>
      <c r="AD62" s="146">
        <v>199.9</v>
      </c>
      <c r="AE62" s="146">
        <v>12.5</v>
      </c>
      <c r="AG62" s="146">
        <v>175.5</v>
      </c>
      <c r="AH62" s="146">
        <v>6.5</v>
      </c>
      <c r="AJ62" s="146">
        <v>162.4</v>
      </c>
      <c r="AK62" s="146">
        <v>6.8</v>
      </c>
      <c r="AL62" s="150"/>
      <c r="AM62" s="146">
        <f t="shared" si="11"/>
        <v>179.26666666666665</v>
      </c>
      <c r="AN62" s="146">
        <f t="shared" si="12"/>
        <v>8.6</v>
      </c>
    </row>
    <row r="63" spans="1:40" s="56" customFormat="1" ht="25.2" customHeight="1" thickBot="1" x14ac:dyDescent="0.35">
      <c r="A63" s="92" t="s">
        <v>80</v>
      </c>
      <c r="B63" s="93" t="s">
        <v>126</v>
      </c>
      <c r="C63" s="94" t="s">
        <v>7</v>
      </c>
      <c r="D63" s="102">
        <v>2</v>
      </c>
      <c r="E63" s="103">
        <v>25</v>
      </c>
      <c r="F63" s="98">
        <f>ROUNDUP(D63*E63,2)</f>
        <v>50</v>
      </c>
      <c r="G63" s="98">
        <f>ROUNDUP(D63*E63*$M$13,2)</f>
        <v>12.34</v>
      </c>
      <c r="H63" s="103">
        <v>10</v>
      </c>
      <c r="I63" s="99">
        <f>ROUNDUP((H63*D63),2)</f>
        <v>20</v>
      </c>
      <c r="J63" s="99">
        <f>ROUNDUP(D63*H63*$M$13,2)</f>
        <v>4.9399999999999995</v>
      </c>
      <c r="K63" s="100">
        <f t="shared" si="8"/>
        <v>35</v>
      </c>
      <c r="L63" s="100">
        <f t="shared" si="9"/>
        <v>70</v>
      </c>
      <c r="M63" s="100">
        <f t="shared" si="19"/>
        <v>17.28</v>
      </c>
      <c r="N63" s="176">
        <f t="shared" si="10"/>
        <v>87.28</v>
      </c>
      <c r="O63" s="143">
        <f>N63/$M$65</f>
        <v>5.1402944667863239E-4</v>
      </c>
      <c r="P63" s="166" t="s">
        <v>33</v>
      </c>
      <c r="Q63" s="167"/>
      <c r="S63" s="138">
        <v>10140</v>
      </c>
      <c r="T63" s="139"/>
      <c r="U63" s="138">
        <v>609.12</v>
      </c>
      <c r="V63" s="139"/>
      <c r="W63" s="138"/>
      <c r="X63" s="139"/>
      <c r="Y63" s="138">
        <f>AVERAGE(S63,U63,W63)</f>
        <v>5374.56</v>
      </c>
      <c r="Z63" s="139"/>
      <c r="AD63" s="146">
        <v>50</v>
      </c>
      <c r="AE63" s="146">
        <v>25</v>
      </c>
      <c r="AG63" s="146">
        <v>25</v>
      </c>
      <c r="AH63" s="146">
        <v>10</v>
      </c>
      <c r="AJ63" s="146">
        <v>29.5</v>
      </c>
      <c r="AK63" s="146">
        <v>12.8</v>
      </c>
      <c r="AL63" s="150"/>
      <c r="AM63" s="146">
        <f t="shared" si="11"/>
        <v>34.833333333333336</v>
      </c>
      <c r="AN63" s="146">
        <f t="shared" si="12"/>
        <v>15.933333333333332</v>
      </c>
    </row>
    <row r="64" spans="1:40" ht="10.199999999999999" customHeight="1" x14ac:dyDescent="0.3">
      <c r="A64" s="57"/>
      <c r="B64" s="58"/>
      <c r="C64" s="59"/>
      <c r="D64" s="60"/>
      <c r="E64" s="91"/>
      <c r="F64" s="98">
        <f t="shared" si="0"/>
        <v>0</v>
      </c>
      <c r="G64" s="98"/>
      <c r="H64" s="126"/>
      <c r="I64" s="99"/>
      <c r="J64" s="99"/>
      <c r="K64" s="126"/>
      <c r="L64" s="126"/>
      <c r="M64" s="126"/>
      <c r="N64" s="177"/>
      <c r="O64" s="136"/>
      <c r="P64" s="141"/>
      <c r="Q64" s="142"/>
    </row>
    <row r="65" spans="1:24" ht="12.75" customHeight="1" x14ac:dyDescent="0.3">
      <c r="A65" s="127"/>
      <c r="B65" s="61" t="s">
        <v>20</v>
      </c>
      <c r="C65" s="62"/>
      <c r="D65" s="62"/>
      <c r="E65" s="63"/>
      <c r="F65" s="64">
        <f>SUM(F15:F64)</f>
        <v>108202.11</v>
      </c>
      <c r="G65" s="64">
        <f>SUM(G15:G64)</f>
        <v>26704.240000000002</v>
      </c>
      <c r="H65" s="63"/>
      <c r="I65" s="65">
        <f>SUM(I15:I64)</f>
        <v>27983.200000000008</v>
      </c>
      <c r="J65" s="65">
        <f>SUM(J15:J64)</f>
        <v>6906.1699999999992</v>
      </c>
      <c r="K65" s="63"/>
      <c r="L65" s="128"/>
      <c r="M65" s="157">
        <f>SUM(N15:N63)/2</f>
        <v>169795.72</v>
      </c>
      <c r="N65" s="157"/>
      <c r="O65" s="137">
        <f>SUM(O15:O64)/2</f>
        <v>1.0000000000000002</v>
      </c>
    </row>
    <row r="66" spans="1:24" ht="12.75" customHeight="1" x14ac:dyDescent="0.3">
      <c r="A66" s="129"/>
      <c r="B66" s="66" t="s">
        <v>15</v>
      </c>
      <c r="C66" s="67"/>
      <c r="D66" s="67"/>
      <c r="E66" s="68"/>
      <c r="F66" s="69"/>
      <c r="G66" s="69"/>
      <c r="H66" s="68"/>
      <c r="I66" s="70"/>
      <c r="J66" s="70"/>
      <c r="K66" s="68"/>
      <c r="L66" s="130"/>
      <c r="M66" s="160">
        <f>SUM(I16:J63)</f>
        <v>34889.37000000001</v>
      </c>
      <c r="N66" s="160"/>
      <c r="O66" s="136">
        <f>M66/M65</f>
        <v>0.20547850087151789</v>
      </c>
    </row>
    <row r="67" spans="1:24" ht="12.75" customHeight="1" x14ac:dyDescent="0.3">
      <c r="A67" s="129"/>
      <c r="B67" s="66" t="s">
        <v>14</v>
      </c>
      <c r="C67" s="67"/>
      <c r="D67" s="67"/>
      <c r="E67" s="68"/>
      <c r="F67" s="69">
        <f>F65+G65</f>
        <v>134906.35</v>
      </c>
      <c r="G67" s="69"/>
      <c r="H67" s="68"/>
      <c r="I67" s="70">
        <f>I65+J65</f>
        <v>34889.37000000001</v>
      </c>
      <c r="J67" s="70"/>
      <c r="K67" s="68"/>
      <c r="L67" s="130"/>
      <c r="M67" s="158">
        <f>M65-M66</f>
        <v>134906.34999999998</v>
      </c>
      <c r="N67" s="158"/>
      <c r="O67" s="136">
        <f>M67/M65</f>
        <v>0.79452149912848202</v>
      </c>
      <c r="U67" s="11">
        <v>119094.99</v>
      </c>
      <c r="X67" s="11">
        <f>47424+77376</f>
        <v>124800</v>
      </c>
    </row>
    <row r="68" spans="1:24" ht="9" customHeight="1" thickBot="1" x14ac:dyDescent="0.35">
      <c r="A68" s="159"/>
      <c r="B68" s="159"/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</row>
    <row r="69" spans="1:24" ht="14.4" thickBot="1" x14ac:dyDescent="0.35">
      <c r="A69" s="154"/>
      <c r="B69" s="154"/>
      <c r="C69" s="154"/>
      <c r="D69" s="154"/>
      <c r="E69" s="154"/>
      <c r="F69" s="71">
        <f>F67+I67</f>
        <v>169795.72000000003</v>
      </c>
      <c r="G69" s="71"/>
      <c r="H69" s="72"/>
      <c r="I69" s="72"/>
      <c r="J69" s="72"/>
      <c r="K69" s="72"/>
      <c r="L69" s="73"/>
      <c r="M69" s="73"/>
      <c r="N69" s="74"/>
      <c r="O69" s="110"/>
      <c r="S69" s="11">
        <v>111585.63999999998</v>
      </c>
      <c r="U69" s="11">
        <f>U67*0.75</f>
        <v>89321.242500000008</v>
      </c>
      <c r="X69" s="11">
        <f>X67*0.75</f>
        <v>93600</v>
      </c>
    </row>
    <row r="70" spans="1:24" ht="7.95" customHeight="1" thickBot="1" x14ac:dyDescent="0.35">
      <c r="A70" s="75"/>
      <c r="O70" s="111"/>
    </row>
    <row r="71" spans="1:24" ht="14.4" thickBot="1" x14ac:dyDescent="0.35">
      <c r="A71" s="78" t="s">
        <v>21</v>
      </c>
      <c r="B71" s="43"/>
      <c r="C71" s="43"/>
      <c r="D71" s="79"/>
      <c r="E71" s="80"/>
      <c r="F71" s="81"/>
      <c r="G71" s="81"/>
      <c r="H71" s="48"/>
      <c r="I71" s="82"/>
      <c r="J71" s="82"/>
      <c r="K71" s="48"/>
      <c r="L71" s="155" t="s">
        <v>22</v>
      </c>
      <c r="M71" s="83"/>
      <c r="N71" s="156" t="s">
        <v>34</v>
      </c>
      <c r="O71" s="112"/>
      <c r="S71" s="11">
        <v>9024.27</v>
      </c>
      <c r="U71" s="11">
        <f>U67-U69</f>
        <v>29773.747499999998</v>
      </c>
      <c r="X71" s="11">
        <f>X67-X69</f>
        <v>31200</v>
      </c>
    </row>
    <row r="72" spans="1:24" ht="14.4" thickBot="1" x14ac:dyDescent="0.35">
      <c r="A72" s="12"/>
      <c r="E72" s="84"/>
      <c r="F72" s="85"/>
      <c r="G72" s="85"/>
      <c r="H72" s="11"/>
      <c r="I72" s="86"/>
      <c r="J72" s="86"/>
      <c r="K72" s="11"/>
      <c r="L72" s="155"/>
      <c r="M72" s="84"/>
      <c r="N72" s="156"/>
      <c r="O72" s="113"/>
    </row>
    <row r="73" spans="1:24" ht="14.4" thickBot="1" x14ac:dyDescent="0.35">
      <c r="A73" s="12"/>
      <c r="E73" s="84"/>
      <c r="F73" s="85"/>
      <c r="G73" s="85"/>
      <c r="H73" s="87"/>
      <c r="I73" s="86"/>
      <c r="J73" s="86"/>
      <c r="K73" s="11"/>
      <c r="L73" s="155"/>
      <c r="M73" s="84"/>
      <c r="N73" s="156"/>
      <c r="O73" s="113"/>
    </row>
    <row r="74" spans="1:24" ht="14.4" thickBot="1" x14ac:dyDescent="0.35">
      <c r="A74" s="131" t="s">
        <v>23</v>
      </c>
      <c r="B74" s="88"/>
      <c r="C74" s="88" t="s">
        <v>24</v>
      </c>
      <c r="D74" s="132"/>
      <c r="E74" s="133"/>
      <c r="F74" s="85"/>
      <c r="G74" s="85"/>
      <c r="H74" s="11"/>
      <c r="I74" s="86"/>
      <c r="J74" s="86"/>
      <c r="K74" s="11"/>
      <c r="L74" s="155"/>
      <c r="M74" s="89"/>
      <c r="N74" s="156"/>
      <c r="O74" s="114"/>
    </row>
    <row r="75" spans="1:24" ht="14.4" thickBot="1" x14ac:dyDescent="0.35">
      <c r="A75" s="50"/>
      <c r="B75" s="51"/>
      <c r="C75" s="51"/>
      <c r="D75" s="90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115"/>
    </row>
  </sheetData>
  <autoFilter ref="A13:Z63" xr:uid="{00000000-0001-0000-0000-000000000000}"/>
  <mergeCells count="75">
    <mergeCell ref="AM14:AN15"/>
    <mergeCell ref="P60:Q60"/>
    <mergeCell ref="P61:Q61"/>
    <mergeCell ref="AD14:AE15"/>
    <mergeCell ref="AG14:AH15"/>
    <mergeCell ref="AJ14:AK15"/>
    <mergeCell ref="P55:Q55"/>
    <mergeCell ref="P56:Q56"/>
    <mergeCell ref="P57:Q57"/>
    <mergeCell ref="P58:Q58"/>
    <mergeCell ref="P59:Q59"/>
    <mergeCell ref="P50:Q50"/>
    <mergeCell ref="P51:Q51"/>
    <mergeCell ref="P52:Q52"/>
    <mergeCell ref="P53:Q53"/>
    <mergeCell ref="P54:Q54"/>
    <mergeCell ref="P45:Q45"/>
    <mergeCell ref="P46:Q46"/>
    <mergeCell ref="P47:Q47"/>
    <mergeCell ref="P48:Q48"/>
    <mergeCell ref="P49:Q49"/>
    <mergeCell ref="P40:Q40"/>
    <mergeCell ref="P41:Q41"/>
    <mergeCell ref="P42:Q42"/>
    <mergeCell ref="P43:Q43"/>
    <mergeCell ref="P44:Q44"/>
    <mergeCell ref="P35:Q35"/>
    <mergeCell ref="P36:Q36"/>
    <mergeCell ref="P37:Q37"/>
    <mergeCell ref="P38:Q38"/>
    <mergeCell ref="P39:Q39"/>
    <mergeCell ref="P30:Q30"/>
    <mergeCell ref="P31:Q31"/>
    <mergeCell ref="P32:Q32"/>
    <mergeCell ref="P33:Q33"/>
    <mergeCell ref="P34:Q34"/>
    <mergeCell ref="P17:Q17"/>
    <mergeCell ref="P63:Q63"/>
    <mergeCell ref="P21:Q21"/>
    <mergeCell ref="P23:Q23"/>
    <mergeCell ref="S15:T15"/>
    <mergeCell ref="P62:Q62"/>
    <mergeCell ref="P18:Q18"/>
    <mergeCell ref="P19:Q19"/>
    <mergeCell ref="P20:Q20"/>
    <mergeCell ref="P22:Q22"/>
    <mergeCell ref="P24:Q24"/>
    <mergeCell ref="P25:Q25"/>
    <mergeCell ref="P26:Q26"/>
    <mergeCell ref="P27:Q27"/>
    <mergeCell ref="P28:Q28"/>
    <mergeCell ref="P29:Q29"/>
    <mergeCell ref="U15:V15"/>
    <mergeCell ref="W15:X15"/>
    <mergeCell ref="Y15:Z15"/>
    <mergeCell ref="P16:Q16"/>
    <mergeCell ref="K3:O3"/>
    <mergeCell ref="B6:O6"/>
    <mergeCell ref="K8:L8"/>
    <mergeCell ref="M8:O8"/>
    <mergeCell ref="L12:L13"/>
    <mergeCell ref="N12:N13"/>
    <mergeCell ref="O12:O13"/>
    <mergeCell ref="A12:A13"/>
    <mergeCell ref="B12:B13"/>
    <mergeCell ref="C12:C13"/>
    <mergeCell ref="D12:D13"/>
    <mergeCell ref="E12:K12"/>
    <mergeCell ref="A69:E69"/>
    <mergeCell ref="L71:L74"/>
    <mergeCell ref="N71:N74"/>
    <mergeCell ref="M65:N65"/>
    <mergeCell ref="M67:N67"/>
    <mergeCell ref="A68:O68"/>
    <mergeCell ref="M66:N66"/>
  </mergeCells>
  <phoneticPr fontId="21" type="noConversion"/>
  <conditionalFormatting sqref="O15:O64">
    <cfRule type="cellIs" dxfId="0" priority="5" stopIfTrue="1" operator="equal">
      <formula>0</formula>
    </cfRule>
  </conditionalFormatting>
  <printOptions horizontalCentered="1"/>
  <pageMargins left="0.51181102362204722" right="0.31496062992125984" top="0.59055118110236227" bottom="0.59055118110236227" header="0.31496062992125984" footer="0.31496062992125984"/>
  <pageSetup paperSize="9" scale="52" orientation="portrait" r:id="rId1"/>
  <headerFooter>
    <oddFooter>&amp;L&amp;F&amp;R&amp;P/&amp;N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A7F19F94-46CA-4EF8-931C-845D9D2DDEBC}"/>
</file>

<file path=customXml/itemProps2.xml><?xml version="1.0" encoding="utf-8"?>
<ds:datastoreItem xmlns:ds="http://schemas.openxmlformats.org/officeDocument/2006/customXml" ds:itemID="{9BE0C049-2208-47B1-B405-06C43F40BCB3}"/>
</file>

<file path=customXml/itemProps3.xml><?xml version="1.0" encoding="utf-8"?>
<ds:datastoreItem xmlns:ds="http://schemas.openxmlformats.org/officeDocument/2006/customXml" ds:itemID="{4BF6AF13-812C-439E-9C46-2D086716B7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Planilha1</vt:lpstr>
      <vt:lpstr>Planilha1!Area_de_impressao</vt:lpstr>
      <vt:lpstr>Planilha1!Titulos_de_impressao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Eduardo Oliveira Gonçalves</dc:creator>
  <cp:keywords/>
  <dc:description/>
  <cp:lastModifiedBy>Leopoldo Texeira</cp:lastModifiedBy>
  <cp:revision/>
  <cp:lastPrinted>2025-07-09T22:41:26Z</cp:lastPrinted>
  <dcterms:created xsi:type="dcterms:W3CDTF">2022-08-07T17:21:02Z</dcterms:created>
  <dcterms:modified xsi:type="dcterms:W3CDTF">2025-07-18T10:51:03Z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</Properties>
</file>